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BS" sheetId="1" r:id="rId1"/>
    <sheet name="I&amp;E" sheetId="2" r:id="rId2"/>
    <sheet name="BS Schedule" sheetId="3" r:id="rId3"/>
    <sheet name="I&amp;E ECHEDULE" sheetId="4" r:id="rId4"/>
    <sheet name="DEPRECIATION SCHEDULE" sheetId="5" r:id="rId5"/>
    <sheet name="R&amp;P" sheetId="6" r:id="rId6"/>
  </sheets>
  <calcPr calcId="124519"/>
</workbook>
</file>

<file path=xl/calcChain.xml><?xml version="1.0" encoding="utf-8"?>
<calcChain xmlns="http://schemas.openxmlformats.org/spreadsheetml/2006/main">
  <c r="D38" i="3"/>
  <c r="I12" i="5"/>
  <c r="D62" i="3"/>
  <c r="C49" i="4"/>
  <c r="H12" i="5"/>
  <c r="F12"/>
  <c r="C54" i="3"/>
  <c r="C35"/>
  <c r="C34"/>
  <c r="C36" s="1"/>
  <c r="C78"/>
  <c r="C47"/>
  <c r="C44"/>
  <c r="D75"/>
  <c r="C51"/>
  <c r="C41"/>
  <c r="C71"/>
  <c r="C68"/>
  <c r="D66"/>
  <c r="C32"/>
  <c r="D55"/>
  <c r="C53"/>
  <c r="D54" s="1"/>
  <c r="C50"/>
  <c r="D51" s="1"/>
  <c r="D49"/>
  <c r="C79"/>
  <c r="C46"/>
  <c r="D47" s="1"/>
  <c r="C43"/>
  <c r="D44" s="1"/>
  <c r="C40"/>
  <c r="D41" s="1"/>
  <c r="C72"/>
  <c r="C69"/>
  <c r="C31"/>
  <c r="C33" s="1"/>
  <c r="D59"/>
  <c r="D27"/>
  <c r="D25"/>
  <c r="D21"/>
  <c r="D19"/>
  <c r="D15"/>
  <c r="D13"/>
  <c r="D10" i="5"/>
  <c r="D11"/>
  <c r="D8"/>
  <c r="D7"/>
  <c r="D9"/>
  <c r="D6"/>
  <c r="C60" i="4"/>
  <c r="C59"/>
  <c r="C58"/>
  <c r="C55"/>
  <c r="C54"/>
  <c r="D60" s="1"/>
  <c r="C56"/>
  <c r="C50"/>
  <c r="C48"/>
  <c r="D51" s="1"/>
  <c r="I5" i="2" s="1"/>
  <c r="C51" i="4"/>
  <c r="I11" i="2"/>
  <c r="I7"/>
  <c r="C34" i="4"/>
  <c r="C33"/>
  <c r="C32"/>
  <c r="C31"/>
  <c r="C44"/>
  <c r="C43"/>
  <c r="C45"/>
  <c r="C42"/>
  <c r="C39"/>
  <c r="C30"/>
  <c r="C29"/>
  <c r="C28"/>
  <c r="C23"/>
  <c r="C36"/>
  <c r="C25"/>
  <c r="C24"/>
  <c r="C22"/>
  <c r="C21"/>
  <c r="C20"/>
  <c r="C19"/>
  <c r="C35"/>
  <c r="C18"/>
  <c r="C15"/>
  <c r="C14"/>
  <c r="C13"/>
  <c r="C11"/>
  <c r="C12"/>
  <c r="C10"/>
  <c r="C9"/>
  <c r="C8"/>
  <c r="C7"/>
  <c r="D15" s="1"/>
  <c r="I9" i="1"/>
  <c r="I7"/>
  <c r="H11" i="5"/>
  <c r="F7"/>
  <c r="F8"/>
  <c r="F9"/>
  <c r="F10"/>
  <c r="F11"/>
  <c r="I11" s="1"/>
  <c r="F6"/>
  <c r="A17" i="2"/>
  <c r="D65" i="3"/>
  <c r="D30"/>
  <c r="D24"/>
  <c r="D18"/>
  <c r="D20" s="1"/>
  <c r="E21" s="1"/>
  <c r="D12"/>
  <c r="D8"/>
  <c r="J117" i="6"/>
  <c r="J121" s="1"/>
  <c r="E7"/>
  <c r="E121" s="1"/>
  <c r="E12" i="5"/>
  <c r="D12"/>
  <c r="C12"/>
  <c r="D45" i="4"/>
  <c r="D13" i="2" s="1"/>
  <c r="D61" i="3"/>
  <c r="E62" s="1"/>
  <c r="A17" i="1"/>
  <c r="D39" i="4"/>
  <c r="D11" i="2" s="1"/>
  <c r="D26" i="3"/>
  <c r="D14"/>
  <c r="F20" i="2"/>
  <c r="A20"/>
  <c r="F17" i="1"/>
  <c r="D5" i="2" l="1"/>
  <c r="D36" i="4"/>
  <c r="D25"/>
  <c r="D7" i="2" s="1"/>
  <c r="D79" i="3"/>
  <c r="D72"/>
  <c r="D69"/>
  <c r="E82" s="1"/>
  <c r="D36"/>
  <c r="D9" i="1"/>
  <c r="D15"/>
  <c r="E27" i="3"/>
  <c r="D11" i="1" s="1"/>
  <c r="E15" i="3"/>
  <c r="D7" i="1" s="1"/>
  <c r="H10" i="5"/>
  <c r="I10" s="1"/>
  <c r="H8"/>
  <c r="I8" s="1"/>
  <c r="H7"/>
  <c r="I7" s="1"/>
  <c r="H9"/>
  <c r="I9" s="1"/>
  <c r="H6"/>
  <c r="I9" i="2"/>
  <c r="I20" s="1"/>
  <c r="D9"/>
  <c r="E56" i="3" l="1"/>
  <c r="D13" i="1" s="1"/>
  <c r="I11"/>
  <c r="D15" i="2"/>
  <c r="I6" i="5"/>
  <c r="I5" i="1" s="1"/>
  <c r="I17" s="1"/>
  <c r="D17" i="2"/>
  <c r="D9" i="3" s="1"/>
  <c r="E9" l="1"/>
  <c r="D5" i="1" s="1"/>
  <c r="D17" s="1"/>
  <c r="D20" s="1"/>
  <c r="D20" i="2"/>
</calcChain>
</file>

<file path=xl/sharedStrings.xml><?xml version="1.0" encoding="utf-8"?>
<sst xmlns="http://schemas.openxmlformats.org/spreadsheetml/2006/main" count="375" uniqueCount="254">
  <si>
    <t>Balancesheet as on 31-03-2012</t>
  </si>
  <si>
    <t>2010-11</t>
  </si>
  <si>
    <t>Liabilities</t>
  </si>
  <si>
    <t>Sch No</t>
  </si>
  <si>
    <t>2011-12</t>
  </si>
  <si>
    <t>Assets</t>
  </si>
  <si>
    <t>Fixed assets</t>
  </si>
  <si>
    <t>VII</t>
  </si>
  <si>
    <t>General Fund</t>
  </si>
  <si>
    <t>I</t>
  </si>
  <si>
    <t>Cash in hand</t>
  </si>
  <si>
    <t>Caution Deposits</t>
  </si>
  <si>
    <t>II</t>
  </si>
  <si>
    <t xml:space="preserve">Cash at bank </t>
  </si>
  <si>
    <t>EMD/SD</t>
  </si>
  <si>
    <t>III</t>
  </si>
  <si>
    <t>Educational Concession</t>
  </si>
  <si>
    <t>IV</t>
  </si>
  <si>
    <t>Other Current Liabilities</t>
  </si>
  <si>
    <t>V</t>
  </si>
  <si>
    <t>Inter Unit Accounts</t>
  </si>
  <si>
    <t>VI</t>
  </si>
  <si>
    <t>Other Current Assets</t>
  </si>
  <si>
    <t>VIII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</si>
  <si>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</si>
  <si>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</si>
  <si>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</si>
  <si>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</si>
  <si>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</si>
  <si>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</si>
  <si>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</si>
  <si>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</si>
  <si>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</si>
  <si>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</si>
  <si>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</si>
  <si>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</si>
  <si>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</si>
  <si>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</si>
  <si>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</si>
  <si>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</si>
  <si>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</si>
  <si>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</si>
  <si>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</si>
  <si>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</si>
  <si>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</si>
  <si>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</si>
  <si>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</si>
  <si>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EMD/Security Deposits</t>
  </si>
  <si>
    <t>Schedules to Income &amp; Expenditure Account</t>
  </si>
  <si>
    <t>IX</t>
  </si>
  <si>
    <t>X</t>
  </si>
  <si>
    <t>Miscellaneous</t>
  </si>
  <si>
    <t>XI</t>
  </si>
  <si>
    <t>Salaries &amp;Allowances</t>
  </si>
  <si>
    <t>Pay</t>
  </si>
  <si>
    <t>Wages</t>
  </si>
  <si>
    <t>Remuneration</t>
  </si>
  <si>
    <t>XII</t>
  </si>
  <si>
    <t>Telephone charges</t>
  </si>
  <si>
    <t>Electricity charge</t>
  </si>
  <si>
    <t>Newspaper &amp; periodicals</t>
  </si>
  <si>
    <t xml:space="preserve">Printing &amp;Stationery </t>
  </si>
  <si>
    <t>Office Expenses</t>
  </si>
  <si>
    <t>Other items</t>
  </si>
  <si>
    <t>XIII</t>
  </si>
  <si>
    <t>Consumables</t>
  </si>
  <si>
    <t>Bank Charges</t>
  </si>
  <si>
    <t>students Amenities</t>
  </si>
  <si>
    <t>Arts &amp; sports</t>
  </si>
  <si>
    <t>Particulars</t>
  </si>
  <si>
    <t>W.D.V as on 01-04-2011</t>
  </si>
  <si>
    <t>Addition</t>
  </si>
  <si>
    <t>Sales</t>
  </si>
  <si>
    <t>Total</t>
  </si>
  <si>
    <t>W.D.V as on 31-03-2012</t>
  </si>
  <si>
    <t>Rate</t>
  </si>
  <si>
    <t>Amount</t>
  </si>
  <si>
    <t>Land</t>
  </si>
  <si>
    <t>Furniture &amp; Fittings</t>
  </si>
  <si>
    <t>Computer</t>
  </si>
  <si>
    <t>College of Applied Science, Payyanur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</si>
  <si>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</si>
  <si>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Other Current Liability</t>
  </si>
  <si>
    <t>Opening Balance</t>
  </si>
  <si>
    <t>Sale of entrance exam form</t>
  </si>
  <si>
    <t>Sale of application form</t>
  </si>
  <si>
    <t>Uty union fee</t>
  </si>
  <si>
    <t>CPF contribution &amp; Gratuity</t>
  </si>
  <si>
    <t>Other allowances &amp; Arrears special festival</t>
  </si>
  <si>
    <t>Water charge</t>
  </si>
  <si>
    <t>Hospitality</t>
  </si>
  <si>
    <t>Rent,Rates and Taxes</t>
  </si>
  <si>
    <t>Maintenance of Machinery  &amp; Equipment</t>
  </si>
  <si>
    <t>Misc</t>
  </si>
  <si>
    <t>Refund of tuition fee</t>
  </si>
  <si>
    <t>XIV</t>
  </si>
  <si>
    <t>Other fees&amp; fines</t>
  </si>
  <si>
    <t>Course fees</t>
  </si>
  <si>
    <t>Registration fee</t>
  </si>
  <si>
    <t>XV</t>
  </si>
  <si>
    <t>Other incomes</t>
  </si>
  <si>
    <t>Cost of ID</t>
  </si>
  <si>
    <t>Internet fee</t>
  </si>
  <si>
    <t>Amenity fee</t>
  </si>
  <si>
    <t>Schedule  VI - Fixed Assets</t>
  </si>
  <si>
    <t xml:space="preserve">Library </t>
  </si>
  <si>
    <t>Electronic Equipments</t>
  </si>
  <si>
    <t>SL NO</t>
  </si>
  <si>
    <t>Receipt and Payment account for the year ended 31-03-2012</t>
  </si>
  <si>
    <t>Receipts</t>
  </si>
  <si>
    <t>Payments</t>
  </si>
  <si>
    <t>Cash at bank</t>
  </si>
  <si>
    <t>Closing Balance</t>
  </si>
  <si>
    <t>College Of Applied Science  , Payyanoor(Neruvambram)</t>
  </si>
  <si>
    <t>Course fee</t>
  </si>
  <si>
    <t>Projects</t>
  </si>
  <si>
    <t>Students amenities</t>
  </si>
  <si>
    <t>Senate fee</t>
  </si>
  <si>
    <t>Stationery fee</t>
  </si>
  <si>
    <t>Affiliation fee</t>
  </si>
  <si>
    <t>Rent for canteen</t>
  </si>
  <si>
    <t>Electricity charges</t>
  </si>
  <si>
    <t>Bank interest</t>
  </si>
  <si>
    <t>Advance adjustments</t>
  </si>
  <si>
    <t>Arts&amp;sports</t>
  </si>
  <si>
    <t>Bus coupons</t>
  </si>
  <si>
    <t>Development charges</t>
  </si>
  <si>
    <t>Bank charges</t>
  </si>
  <si>
    <t>Rent for LPG installation</t>
  </si>
  <si>
    <t>Photo copying charges</t>
  </si>
  <si>
    <t>Cost of unserviceble materials</t>
  </si>
  <si>
    <t>Cost of tender forms</t>
  </si>
  <si>
    <t>Notice pay</t>
  </si>
  <si>
    <t>Sale proceeds of trees,firewood coconut etc/Old news papers</t>
  </si>
  <si>
    <t>Cancellation of DD</t>
  </si>
  <si>
    <t>Debt deposit &amp;remittance head</t>
  </si>
  <si>
    <t>Advance given from one institution to others(TEQIP)</t>
  </si>
  <si>
    <t>CD IHRD</t>
  </si>
  <si>
    <t>EMD&amp;SD</t>
  </si>
  <si>
    <t>1 lakh deposit</t>
  </si>
  <si>
    <t>IT (staff)</t>
  </si>
  <si>
    <t>IT(work)</t>
  </si>
  <si>
    <t>ST</t>
  </si>
  <si>
    <t xml:space="preserve">Sale of application form </t>
  </si>
  <si>
    <t>QUASI uty. Fee</t>
  </si>
  <si>
    <t>Exam fee(IHRD)</t>
  </si>
  <si>
    <t xml:space="preserve">Recognition &amp;Matriculation fee </t>
  </si>
  <si>
    <t>Affiliation fee remitted to CUSAT</t>
  </si>
  <si>
    <t>Exam remuneration</t>
  </si>
  <si>
    <t xml:space="preserve">Edl. Concession </t>
  </si>
  <si>
    <t>SC/ST scholarship</t>
  </si>
  <si>
    <t>National &amp;other scholarship</t>
  </si>
  <si>
    <t>IHRD scholarship</t>
  </si>
  <si>
    <t>Course material</t>
  </si>
  <si>
    <t>IHRD course fee(Short term course fee)</t>
  </si>
  <si>
    <t>Other fees,Fines etc</t>
  </si>
  <si>
    <t>Reg. fee(Admission fee)</t>
  </si>
  <si>
    <t>Administration fee</t>
  </si>
  <si>
    <t>Grant-in aid</t>
  </si>
  <si>
    <t>Women skill development</t>
  </si>
  <si>
    <t>Sale of Buses</t>
  </si>
  <si>
    <t>Allotment fund from HQ</t>
  </si>
  <si>
    <t>CPF subscription &amp;PF loan from CPF</t>
  </si>
  <si>
    <t>CD B.tech</t>
  </si>
  <si>
    <t>Gratuity subscription</t>
  </si>
  <si>
    <t>Group Insurance</t>
  </si>
  <si>
    <t>Prof. Tax</t>
  </si>
  <si>
    <t>Exam fee (Uty)</t>
  </si>
  <si>
    <t>NSS</t>
  </si>
  <si>
    <t>uty sports fee</t>
  </si>
  <si>
    <t>CPF contribution</t>
  </si>
  <si>
    <t>Refundable deposit (Excess gratuity)</t>
  </si>
  <si>
    <t>Gratuity contribution</t>
  </si>
  <si>
    <t>Salaries</t>
  </si>
  <si>
    <t>DA</t>
  </si>
  <si>
    <t>HRA</t>
  </si>
  <si>
    <t>Spcl.pay</t>
  </si>
  <si>
    <t xml:space="preserve">CPF contribution </t>
  </si>
  <si>
    <t>Travel expenses</t>
  </si>
  <si>
    <t>Medical reimbursement</t>
  </si>
  <si>
    <t>Contingencies</t>
  </si>
  <si>
    <t>Water charges</t>
  </si>
  <si>
    <t>News paper&amp;periodicals</t>
  </si>
  <si>
    <t>Advertisement charges</t>
  </si>
  <si>
    <t>Stationery&amp;printing</t>
  </si>
  <si>
    <t>Office expenses</t>
  </si>
  <si>
    <t>Rent,rate,taxes</t>
  </si>
  <si>
    <t>Maintenance of building</t>
  </si>
  <si>
    <t>Maintenance of machinery&amp;equipments</t>
  </si>
  <si>
    <t>Fund transfferd to HQ</t>
  </si>
  <si>
    <t>Administration fee to HQ</t>
  </si>
  <si>
    <t>Students stationery</t>
  </si>
  <si>
    <t>Others</t>
  </si>
  <si>
    <t>Refund of amenity fee</t>
  </si>
  <si>
    <t>Refund of stationery fee</t>
  </si>
  <si>
    <t>Refund of affiliation fee</t>
  </si>
  <si>
    <t>Refund of Quasi uty fee</t>
  </si>
  <si>
    <t>Refund of CUSAT fee</t>
  </si>
  <si>
    <t>Refund of internet fee</t>
  </si>
  <si>
    <t>Refund of spcl.fee</t>
  </si>
  <si>
    <t>Refund of exam fee</t>
  </si>
  <si>
    <t>Refund of admission fee</t>
  </si>
  <si>
    <t>Contribution to JPC</t>
  </si>
  <si>
    <t>Excess(miscellaneous)</t>
  </si>
  <si>
    <t>Capital expenditure</t>
  </si>
  <si>
    <t>M&amp;E</t>
  </si>
  <si>
    <t>Computers</t>
  </si>
  <si>
    <t>Electronic equipments</t>
  </si>
  <si>
    <t>Furniture</t>
  </si>
  <si>
    <t>Library</t>
  </si>
  <si>
    <t>Books</t>
  </si>
  <si>
    <t>periodicals/journals</t>
  </si>
  <si>
    <t>Project</t>
  </si>
  <si>
    <t>Environment education</t>
  </si>
  <si>
    <t>Software development</t>
  </si>
  <si>
    <t>Debt deposi&amp;remittance account</t>
  </si>
  <si>
    <t>Advance given from one institution to Others(TEQIP)</t>
  </si>
  <si>
    <t>Contribution  to TEQIP</t>
  </si>
  <si>
    <t>CPF subscription&amp;Pf loan</t>
  </si>
  <si>
    <t>Sale of application form fee for remittance</t>
  </si>
  <si>
    <t>QUASI uty. Fee remitted to Kannur uty.</t>
  </si>
  <si>
    <t>Affiliation fee remitted to uty.</t>
  </si>
  <si>
    <t>Refund of SC stipend to SC/ST office</t>
  </si>
  <si>
    <t>Interest free loan from HQ</t>
  </si>
  <si>
    <t>CCA(Festival allowance)</t>
  </si>
  <si>
    <t xml:space="preserve">Other allowances&amp;arrears,Spcl. Festival </t>
  </si>
  <si>
    <t>Maintenance of vehicles</t>
  </si>
  <si>
    <t>Students study materials</t>
  </si>
  <si>
    <t>Refund of Senate fee</t>
  </si>
  <si>
    <t>Other items(uty new affiliation)</t>
  </si>
  <si>
    <t>Printers</t>
  </si>
  <si>
    <t>Maintanence of furniture</t>
  </si>
  <si>
    <t>Building construction</t>
  </si>
  <si>
    <t>College bus</t>
  </si>
  <si>
    <t>Refund of fee(SF,AF,TF) IHRD</t>
  </si>
  <si>
    <t>Prof.Tax</t>
  </si>
  <si>
    <t>Uty Sports fee</t>
  </si>
  <si>
    <t>Exam fee(Kannur Uty)</t>
  </si>
  <si>
    <t>Recognition &amp;Matriculation fee  remitted to CUSAT</t>
  </si>
  <si>
    <t>Refundable deposit</t>
  </si>
  <si>
    <t>PF closure</t>
  </si>
  <si>
    <t>CPF remitted to HQrs</t>
  </si>
  <si>
    <t>Gratuity remitted to HQrs</t>
  </si>
  <si>
    <t xml:space="preserve">Educational concession </t>
  </si>
  <si>
    <t>Refund of Btech exam fee to SC/ST office</t>
  </si>
  <si>
    <t xml:space="preserve">National&amp;Other scholarship </t>
  </si>
  <si>
    <t>Short term Course materials,remuneration etc</t>
  </si>
  <si>
    <t>Cash at Bank(SB A/C)</t>
  </si>
  <si>
    <t>Loan from CPF from HQrs</t>
  </si>
  <si>
    <t>Building under Construction</t>
  </si>
  <si>
    <t>Inter Units Accounts(l)</t>
  </si>
  <si>
    <t>Add:CPF contribution</t>
  </si>
  <si>
    <t>Add:Loan from CPF from HQrs</t>
  </si>
  <si>
    <r>
      <rPr>
        <b/>
        <sz val="11"/>
        <color theme="1"/>
        <rFont val="Calibri"/>
        <family val="2"/>
        <scheme val="minor"/>
      </rPr>
      <t>Less:</t>
    </r>
    <r>
      <rPr>
        <sz val="11"/>
        <color theme="1"/>
        <rFont val="Calibri"/>
        <family val="2"/>
        <scheme val="minor"/>
      </rPr>
      <t>CPF remitted to HQrs</t>
    </r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</si>
</sst>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68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4" xfId="0" applyBorder="1"/>
    <xf numFmtId="0" fontId="2" fillId="0" borderId="9" xfId="0" applyFont="1" applyBorder="1"/>
    <xf numFmtId="0" fontId="0" fillId="0" borderId="9" xfId="0" applyBorder="1" applyAlignment="1">
      <alignment wrapText="1"/>
    </xf>
    <xf numFmtId="0" fontId="0" fillId="0" borderId="15" xfId="0" applyBorder="1"/>
    <xf numFmtId="0" fontId="2" fillId="0" borderId="0" xfId="0" applyFont="1"/>
    <xf numFmtId="0" fontId="0" fillId="0" borderId="9" xfId="0" applyFill="1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15" xfId="0" applyBorder="1" applyAlignment="1">
      <alignment wrapText="1"/>
    </xf>
    <xf numFmtId="0" fontId="0" fillId="0" borderId="0" xfId="0" applyFill="1" applyBorder="1"/>
    <xf numFmtId="0" fontId="0" fillId="0" borderId="1" xfId="0" applyBorder="1"/>
    <xf numFmtId="0" fontId="5" fillId="0" borderId="14" xfId="0" applyFont="1" applyBorder="1"/>
    <xf numFmtId="0" fontId="5" fillId="0" borderId="7" xfId="0" applyFont="1" applyBorder="1"/>
    <xf numFmtId="0" fontId="0" fillId="0" borderId="10" xfId="0" applyBorder="1" applyAlignment="1"/>
    <xf numFmtId="43" fontId="0" fillId="0" borderId="9" xfId="1" applyFont="1" applyBorder="1"/>
    <xf numFmtId="43" fontId="0" fillId="0" borderId="9" xfId="1" applyFont="1" applyFill="1" applyBorder="1"/>
    <xf numFmtId="0" fontId="0" fillId="0" borderId="10" xfId="0" applyFill="1" applyBorder="1" applyAlignment="1"/>
    <xf numFmtId="0" fontId="0" fillId="0" borderId="10" xfId="0" applyFont="1" applyFill="1" applyBorder="1"/>
    <xf numFmtId="0" fontId="0" fillId="0" borderId="10" xfId="0" applyFill="1" applyBorder="1"/>
    <xf numFmtId="0" fontId="0" fillId="0" borderId="10" xfId="0" applyFont="1" applyFill="1" applyBorder="1" applyAlignment="1"/>
    <xf numFmtId="0" fontId="0" fillId="0" borderId="4" xfId="0" applyFont="1" applyFill="1" applyBorder="1" applyAlignment="1"/>
    <xf numFmtId="43" fontId="0" fillId="0" borderId="11" xfId="1" applyFont="1" applyBorder="1"/>
    <xf numFmtId="43" fontId="0" fillId="0" borderId="15" xfId="1" applyFont="1" applyBorder="1"/>
    <xf numFmtId="43" fontId="0" fillId="0" borderId="15" xfId="1" applyFont="1" applyFill="1" applyBorder="1"/>
    <xf numFmtId="43" fontId="0" fillId="0" borderId="10" xfId="1" applyFont="1" applyBorder="1"/>
    <xf numFmtId="9" fontId="0" fillId="0" borderId="9" xfId="2" applyFont="1" applyBorder="1"/>
    <xf numFmtId="43" fontId="5" fillId="0" borderId="7" xfId="1" applyFont="1" applyBorder="1"/>
    <xf numFmtId="43" fontId="5" fillId="0" borderId="14" xfId="1" applyFont="1" applyBorder="1"/>
    <xf numFmtId="43" fontId="5" fillId="0" borderId="11" xfId="1" applyFont="1" applyBorder="1"/>
    <xf numFmtId="43" fontId="5" fillId="0" borderId="6" xfId="1" applyFont="1" applyBorder="1"/>
    <xf numFmtId="0" fontId="5" fillId="0" borderId="0" xfId="0" applyFont="1"/>
    <xf numFmtId="43" fontId="0" fillId="0" borderId="0" xfId="0" applyNumberFormat="1"/>
    <xf numFmtId="0" fontId="5" fillId="0" borderId="7" xfId="0" applyFont="1" applyBorder="1" applyAlignment="1">
      <alignment horizontal="center"/>
    </xf>
    <xf numFmtId="0" fontId="5" fillId="0" borderId="12" xfId="0" applyFont="1" applyBorder="1"/>
    <xf numFmtId="43" fontId="5" fillId="0" borderId="13" xfId="1" applyFont="1" applyBorder="1"/>
    <xf numFmtId="0" fontId="0" fillId="0" borderId="0" xfId="0" applyFill="1"/>
    <xf numFmtId="0" fontId="0" fillId="0" borderId="0" xfId="0" applyFill="1" applyBorder="1" applyAlignment="1"/>
    <xf numFmtId="0" fontId="0" fillId="0" borderId="11" xfId="0" applyFill="1" applyBorder="1" applyAlignment="1"/>
    <xf numFmtId="0" fontId="5" fillId="0" borderId="11" xfId="0" applyFont="1" applyFill="1" applyBorder="1" applyAlignment="1">
      <alignment horizontal="left"/>
    </xf>
    <xf numFmtId="43" fontId="5" fillId="0" borderId="16" xfId="1" applyFont="1" applyFill="1" applyBorder="1"/>
    <xf numFmtId="0" fontId="0" fillId="0" borderId="11" xfId="0" applyFill="1" applyBorder="1" applyAlignment="1">
      <alignment horizontal="left"/>
    </xf>
    <xf numFmtId="0" fontId="0" fillId="0" borderId="11" xfId="0" applyFill="1" applyBorder="1"/>
    <xf numFmtId="0" fontId="0" fillId="0" borderId="11" xfId="0" applyFill="1" applyBorder="1" applyAlignment="1">
      <alignment horizontal="center"/>
    </xf>
    <xf numFmtId="0" fontId="5" fillId="0" borderId="10" xfId="0" applyFont="1" applyFill="1" applyBorder="1" applyAlignment="1"/>
    <xf numFmtId="0" fontId="0" fillId="0" borderId="10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43" fontId="5" fillId="0" borderId="0" xfId="1" applyFont="1" applyFill="1" applyBorder="1"/>
    <xf numFmtId="43" fontId="0" fillId="0" borderId="0" xfId="1" applyFont="1" applyFill="1" applyBorder="1"/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/>
    <xf numFmtId="0" fontId="0" fillId="0" borderId="0" xfId="0" applyFont="1" applyFill="1" applyBorder="1"/>
    <xf numFmtId="0" fontId="2" fillId="0" borderId="10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11" xfId="0" applyFont="1" applyFill="1" applyBorder="1" applyAlignment="1">
      <alignment vertical="top"/>
    </xf>
    <xf numFmtId="43" fontId="5" fillId="0" borderId="11" xfId="1" applyFont="1" applyFill="1" applyBorder="1" applyAlignment="1">
      <alignment horizontal="left" vertical="top"/>
    </xf>
    <xf numFmtId="0" fontId="5" fillId="0" borderId="9" xfId="0" applyFont="1" applyFill="1" applyBorder="1"/>
    <xf numFmtId="43" fontId="0" fillId="0" borderId="11" xfId="1" applyFont="1" applyFill="1" applyBorder="1" applyAlignment="1">
      <alignment horizontal="left"/>
    </xf>
    <xf numFmtId="0" fontId="0" fillId="0" borderId="0" xfId="0" applyFont="1" applyFill="1" applyBorder="1" applyAlignment="1"/>
    <xf numFmtId="0" fontId="0" fillId="0" borderId="11" xfId="0" applyFont="1" applyFill="1" applyBorder="1" applyAlignment="1"/>
    <xf numFmtId="0" fontId="0" fillId="0" borderId="1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43" fontId="0" fillId="0" borderId="9" xfId="1" applyFont="1" applyFill="1" applyBorder="1" applyAlignment="1">
      <alignment horizontal="left"/>
    </xf>
    <xf numFmtId="0" fontId="0" fillId="0" borderId="11" xfId="0" applyFont="1" applyFill="1" applyBorder="1"/>
    <xf numFmtId="43" fontId="0" fillId="0" borderId="10" xfId="1" applyFont="1" applyFill="1" applyBorder="1" applyAlignment="1">
      <alignment horizontal="left"/>
    </xf>
    <xf numFmtId="0" fontId="2" fillId="0" borderId="0" xfId="0" applyFont="1" applyFill="1" applyBorder="1" applyAlignment="1">
      <alignment vertical="top"/>
    </xf>
    <xf numFmtId="43" fontId="5" fillId="0" borderId="0" xfId="1" applyFont="1" applyFill="1" applyBorder="1" applyAlignment="1">
      <alignment horizontal="left" vertical="top"/>
    </xf>
    <xf numFmtId="0" fontId="5" fillId="0" borderId="0" xfId="0" applyFont="1" applyFill="1" applyBorder="1"/>
    <xf numFmtId="43" fontId="0" fillId="0" borderId="0" xfId="1" applyFont="1" applyFill="1" applyBorder="1" applyAlignment="1">
      <alignment horizontal="left"/>
    </xf>
    <xf numFmtId="0" fontId="0" fillId="0" borderId="7" xfId="0" applyFill="1" applyBorder="1"/>
    <xf numFmtId="0" fontId="0" fillId="0" borderId="14" xfId="0" applyFill="1" applyBorder="1"/>
    <xf numFmtId="0" fontId="2" fillId="0" borderId="9" xfId="0" applyFont="1" applyFill="1" applyBorder="1"/>
    <xf numFmtId="43" fontId="0" fillId="0" borderId="11" xfId="1" applyFont="1" applyFill="1" applyBorder="1"/>
    <xf numFmtId="43" fontId="5" fillId="0" borderId="11" xfId="1" applyFont="1" applyFill="1" applyBorder="1"/>
    <xf numFmtId="0" fontId="0" fillId="0" borderId="10" xfId="0" applyFill="1" applyBorder="1" applyAlignment="1">
      <alignment wrapText="1"/>
    </xf>
    <xf numFmtId="0" fontId="0" fillId="0" borderId="9" xfId="0" applyFill="1" applyBorder="1" applyAlignment="1">
      <alignment wrapText="1"/>
    </xf>
    <xf numFmtId="43" fontId="0" fillId="0" borderId="6" xfId="1" applyFont="1" applyFill="1" applyBorder="1"/>
    <xf numFmtId="0" fontId="0" fillId="0" borderId="11" xfId="0" applyFill="1" applyBorder="1" applyAlignment="1">
      <alignment wrapText="1"/>
    </xf>
    <xf numFmtId="0" fontId="2" fillId="0" borderId="11" xfId="0" applyFont="1" applyFill="1" applyBorder="1"/>
    <xf numFmtId="0" fontId="0" fillId="0" borderId="15" xfId="0" applyFill="1" applyBorder="1"/>
    <xf numFmtId="43" fontId="5" fillId="0" borderId="6" xfId="1" applyFont="1" applyFill="1" applyBorder="1"/>
    <xf numFmtId="0" fontId="2" fillId="0" borderId="0" xfId="0" applyFont="1" applyFill="1" applyBorder="1"/>
    <xf numFmtId="0" fontId="5" fillId="0" borderId="14" xfId="0" applyFont="1" applyFill="1" applyBorder="1" applyAlignment="1">
      <alignment horizontal="center"/>
    </xf>
    <xf numFmtId="0" fontId="5" fillId="0" borderId="14" xfId="0" applyFont="1" applyFill="1" applyBorder="1"/>
    <xf numFmtId="0" fontId="5" fillId="0" borderId="7" xfId="0" applyFont="1" applyFill="1" applyBorder="1"/>
    <xf numFmtId="0" fontId="5" fillId="0" borderId="1" xfId="0" applyFont="1" applyFill="1" applyBorder="1" applyAlignment="1"/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43" fontId="5" fillId="0" borderId="3" xfId="1" applyFont="1" applyFill="1" applyBorder="1" applyAlignment="1">
      <alignment horizontal="left"/>
    </xf>
    <xf numFmtId="43" fontId="5" fillId="0" borderId="16" xfId="0" applyNumberFormat="1" applyFont="1" applyFill="1" applyBorder="1"/>
    <xf numFmtId="0" fontId="5" fillId="0" borderId="11" xfId="0" applyFont="1" applyFill="1" applyBorder="1" applyAlignment="1"/>
    <xf numFmtId="43" fontId="5" fillId="0" borderId="11" xfId="1" applyFont="1" applyFill="1" applyBorder="1" applyAlignment="1">
      <alignment horizontal="center"/>
    </xf>
    <xf numFmtId="43" fontId="5" fillId="0" borderId="9" xfId="0" applyNumberFormat="1" applyFont="1" applyFill="1" applyBorder="1"/>
    <xf numFmtId="43" fontId="5" fillId="0" borderId="6" xfId="1" applyFont="1" applyFill="1" applyBorder="1" applyAlignment="1">
      <alignment horizontal="center"/>
    </xf>
    <xf numFmtId="0" fontId="2" fillId="0" borderId="10" xfId="0" applyFont="1" applyFill="1" applyBorder="1"/>
    <xf numFmtId="0" fontId="5" fillId="0" borderId="10" xfId="0" applyFont="1" applyFill="1" applyBorder="1"/>
    <xf numFmtId="0" fontId="2" fillId="0" borderId="11" xfId="0" applyFont="1" applyFill="1" applyBorder="1" applyAlignment="1"/>
    <xf numFmtId="0" fontId="2" fillId="0" borderId="10" xfId="0" applyFont="1" applyFill="1" applyBorder="1" applyAlignment="1"/>
    <xf numFmtId="0" fontId="2" fillId="0" borderId="0" xfId="0" applyFont="1" applyFill="1" applyBorder="1" applyAlignment="1"/>
    <xf numFmtId="43" fontId="0" fillId="0" borderId="6" xfId="1" applyFont="1" applyFill="1" applyBorder="1" applyAlignment="1">
      <alignment horizontal="left"/>
    </xf>
    <xf numFmtId="43" fontId="0" fillId="0" borderId="9" xfId="1" applyFont="1" applyFill="1" applyBorder="1" applyAlignment="1">
      <alignment horizontal="left" vertical="top"/>
    </xf>
    <xf numFmtId="0" fontId="0" fillId="0" borderId="5" xfId="0" applyFill="1" applyBorder="1"/>
    <xf numFmtId="0" fontId="0" fillId="0" borderId="5" xfId="0" applyFill="1" applyBorder="1" applyAlignment="1"/>
    <xf numFmtId="43" fontId="0" fillId="0" borderId="17" xfId="0" applyNumberFormat="1" applyFill="1" applyBorder="1"/>
    <xf numFmtId="0" fontId="0" fillId="0" borderId="4" xfId="0" applyFill="1" applyBorder="1" applyAlignment="1"/>
    <xf numFmtId="0" fontId="0" fillId="0" borderId="6" xfId="0" applyFill="1" applyBorder="1" applyAlignment="1"/>
    <xf numFmtId="0" fontId="0" fillId="0" borderId="6" xfId="0" applyFill="1" applyBorder="1" applyAlignment="1">
      <alignment horizontal="center"/>
    </xf>
    <xf numFmtId="43" fontId="0" fillId="0" borderId="17" xfId="1" applyFont="1" applyFill="1" applyBorder="1"/>
    <xf numFmtId="0" fontId="0" fillId="2" borderId="10" xfId="0" applyFill="1" applyBorder="1" applyAlignment="1"/>
    <xf numFmtId="0" fontId="5" fillId="2" borderId="0" xfId="0" applyFont="1" applyFill="1" applyBorder="1" applyAlignment="1"/>
    <xf numFmtId="0" fontId="0" fillId="2" borderId="11" xfId="0" applyFill="1" applyBorder="1"/>
    <xf numFmtId="0" fontId="0" fillId="2" borderId="11" xfId="0" applyFill="1" applyBorder="1" applyAlignment="1">
      <alignment horizontal="left"/>
    </xf>
    <xf numFmtId="43" fontId="0" fillId="2" borderId="9" xfId="1" applyFont="1" applyFill="1" applyBorder="1"/>
    <xf numFmtId="43" fontId="0" fillId="0" borderId="10" xfId="1" applyFont="1" applyFill="1" applyBorder="1"/>
    <xf numFmtId="0" fontId="0" fillId="0" borderId="12" xfId="0" applyBorder="1"/>
    <xf numFmtId="0" fontId="2" fillId="0" borderId="10" xfId="0" applyFont="1" applyBorder="1"/>
    <xf numFmtId="0" fontId="0" fillId="0" borderId="10" xfId="0" applyBorder="1" applyAlignment="1">
      <alignment wrapText="1"/>
    </xf>
    <xf numFmtId="43" fontId="0" fillId="0" borderId="4" xfId="1" applyFont="1" applyFill="1" applyBorder="1"/>
    <xf numFmtId="43" fontId="0" fillId="0" borderId="18" xfId="1" applyFont="1" applyFill="1" applyBorder="1"/>
    <xf numFmtId="43" fontId="0" fillId="0" borderId="4" xfId="1" applyFont="1" applyBorder="1" applyAlignment="1">
      <alignment wrapText="1"/>
    </xf>
    <xf numFmtId="43" fontId="0" fillId="0" borderId="10" xfId="1" applyFont="1" applyBorder="1" applyAlignment="1">
      <alignment wrapText="1"/>
    </xf>
    <xf numFmtId="43" fontId="0" fillId="0" borderId="9" xfId="0" applyNumberFormat="1" applyBorder="1"/>
    <xf numFmtId="43" fontId="0" fillId="0" borderId="16" xfId="1" applyFont="1" applyBorder="1"/>
    <xf numFmtId="0" fontId="0" fillId="0" borderId="9" xfId="0" applyFill="1" applyBorder="1" applyAlignment="1"/>
    <xf numFmtId="0" fontId="0" fillId="0" borderId="9" xfId="0" applyBorder="1" applyAlignment="1"/>
    <xf numFmtId="0" fontId="0" fillId="2" borderId="10" xfId="0" applyFill="1" applyBorder="1" applyAlignment="1">
      <alignment horizontal="left"/>
    </xf>
    <xf numFmtId="0" fontId="0" fillId="2" borderId="0" xfId="0" applyFill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F25" sqref="F25"/>
    </sheetView>
  </sheetViews>
  <sheetFormatPr defaultRowHeight="15"/>
  <cols>
    <col min="1" max="1" width="13.28515625" bestFit="1" customWidth="1"/>
    <col min="2" max="2" width="22.7109375" bestFit="1" customWidth="1"/>
    <col min="4" max="4" width="13.28515625" bestFit="1" customWidth="1"/>
    <col min="5" max="5" width="0.42578125" customWidth="1"/>
    <col min="6" max="6" width="13.28515625" bestFit="1" customWidth="1"/>
    <col min="7" max="7" width="19.7109375" bestFit="1" customWidth="1"/>
    <col min="9" max="9" width="13.28515625" bestFit="1" customWidth="1"/>
  </cols>
  <sheetData>
    <row r="1" spans="1:9">
      <c r="A1" s="138" t="s">
        <v>80</v>
      </c>
      <c r="B1" s="139"/>
      <c r="C1" s="139"/>
      <c r="D1" s="139"/>
      <c r="E1" s="139"/>
      <c r="F1" s="139"/>
      <c r="G1" s="139"/>
      <c r="H1" s="139"/>
      <c r="I1" s="140"/>
    </row>
    <row r="2" spans="1:9">
      <c r="A2" s="141"/>
      <c r="B2" s="142"/>
      <c r="C2" s="142"/>
      <c r="D2" s="142"/>
      <c r="E2" s="142"/>
      <c r="F2" s="142"/>
      <c r="G2" s="142"/>
      <c r="H2" s="142"/>
      <c r="I2" s="143"/>
    </row>
    <row r="3" spans="1:9">
      <c r="A3" s="144" t="s">
        <v>0</v>
      </c>
      <c r="B3" s="145"/>
      <c r="C3" s="145"/>
      <c r="D3" s="145"/>
      <c r="E3" s="145"/>
      <c r="F3" s="145"/>
      <c r="G3" s="145"/>
      <c r="H3" s="145"/>
      <c r="I3" s="146"/>
    </row>
    <row r="4" spans="1:9">
      <c r="A4" s="1" t="s">
        <v>1</v>
      </c>
      <c r="B4" s="1" t="s">
        <v>2</v>
      </c>
      <c r="C4" s="2" t="s">
        <v>3</v>
      </c>
      <c r="D4" s="1" t="s">
        <v>4</v>
      </c>
      <c r="E4" s="1"/>
      <c r="F4" s="1" t="s">
        <v>1</v>
      </c>
      <c r="G4" s="1" t="s">
        <v>5</v>
      </c>
      <c r="H4" s="3" t="s">
        <v>3</v>
      </c>
      <c r="I4" s="1" t="s">
        <v>4</v>
      </c>
    </row>
    <row r="5" spans="1:9">
      <c r="A5" s="24">
        <v>4554349.97</v>
      </c>
      <c r="B5" s="4" t="s">
        <v>8</v>
      </c>
      <c r="C5" s="5" t="s">
        <v>9</v>
      </c>
      <c r="D5" s="24">
        <f>'BS Schedule'!E9</f>
        <v>6279312.5419999994</v>
      </c>
      <c r="E5" s="4"/>
      <c r="F5" s="24">
        <v>5694870.9699999997</v>
      </c>
      <c r="G5" s="6" t="s">
        <v>6</v>
      </c>
      <c r="H5" s="5" t="s">
        <v>21</v>
      </c>
      <c r="I5" s="31">
        <f>'DEPRECIATION SCHEDULE'!I12</f>
        <v>6173021.5419999994</v>
      </c>
    </row>
    <row r="6" spans="1:9">
      <c r="A6" s="24"/>
      <c r="C6" s="5"/>
      <c r="D6" s="24"/>
      <c r="E6" s="4"/>
      <c r="F6" s="24"/>
      <c r="G6" s="6"/>
      <c r="H6" s="4"/>
      <c r="I6" s="31"/>
    </row>
    <row r="7" spans="1:9">
      <c r="A7" s="24">
        <v>224000</v>
      </c>
      <c r="B7" s="4" t="s">
        <v>11</v>
      </c>
      <c r="C7" s="5" t="s">
        <v>12</v>
      </c>
      <c r="D7" s="24">
        <f>'BS Schedule'!E15</f>
        <v>306000</v>
      </c>
      <c r="E7" s="4"/>
      <c r="F7" s="24">
        <v>916</v>
      </c>
      <c r="G7" s="6" t="s">
        <v>10</v>
      </c>
      <c r="H7" s="4"/>
      <c r="I7" s="31">
        <f>'R&amp;P'!I116</f>
        <v>1598</v>
      </c>
    </row>
    <row r="8" spans="1:9">
      <c r="A8" s="24"/>
      <c r="C8" s="5"/>
      <c r="D8" s="24"/>
      <c r="E8" s="4"/>
      <c r="F8" s="24"/>
      <c r="G8" s="6"/>
      <c r="H8" s="4"/>
      <c r="I8" s="31"/>
    </row>
    <row r="9" spans="1:9">
      <c r="A9" s="24">
        <v>6253</v>
      </c>
      <c r="B9" s="4" t="s">
        <v>14</v>
      </c>
      <c r="C9" s="5" t="s">
        <v>15</v>
      </c>
      <c r="D9" s="24">
        <f>'BS Schedule'!E21</f>
        <v>8019</v>
      </c>
      <c r="E9" s="4"/>
      <c r="F9" s="24">
        <v>778990</v>
      </c>
      <c r="G9" s="6" t="s">
        <v>13</v>
      </c>
      <c r="H9" s="4"/>
      <c r="I9" s="31">
        <f>'R&amp;P'!I117</f>
        <v>2105348</v>
      </c>
    </row>
    <row r="10" spans="1:9">
      <c r="A10" s="24"/>
      <c r="C10" s="5"/>
      <c r="D10" s="24"/>
      <c r="E10" s="4"/>
      <c r="F10" s="24"/>
      <c r="G10" s="6"/>
      <c r="H10" s="4"/>
      <c r="I10" s="31"/>
    </row>
    <row r="11" spans="1:9">
      <c r="A11" s="24">
        <v>9740</v>
      </c>
      <c r="B11" t="s">
        <v>16</v>
      </c>
      <c r="C11" s="5" t="s">
        <v>17</v>
      </c>
      <c r="D11" s="24">
        <f>'BS Schedule'!E27</f>
        <v>9740</v>
      </c>
      <c r="E11" s="4"/>
      <c r="F11" s="24">
        <v>158983</v>
      </c>
      <c r="G11" s="6" t="s">
        <v>22</v>
      </c>
      <c r="H11" s="5" t="s">
        <v>23</v>
      </c>
      <c r="I11" s="31">
        <f>'BS Schedule'!E82</f>
        <v>335963</v>
      </c>
    </row>
    <row r="12" spans="1:9">
      <c r="A12" s="24"/>
      <c r="C12" s="5"/>
      <c r="D12" s="24"/>
      <c r="E12" s="4"/>
      <c r="F12" s="24"/>
      <c r="G12" s="6"/>
      <c r="H12" s="4"/>
      <c r="I12" s="31"/>
    </row>
    <row r="13" spans="1:9">
      <c r="A13" s="24">
        <v>44417</v>
      </c>
      <c r="B13" s="4" t="s">
        <v>18</v>
      </c>
      <c r="C13" s="5" t="s">
        <v>19</v>
      </c>
      <c r="D13" s="24">
        <f>'BS Schedule'!E56</f>
        <v>717859</v>
      </c>
      <c r="E13" s="4"/>
      <c r="F13" s="24"/>
      <c r="G13" s="6"/>
      <c r="H13" s="4"/>
      <c r="I13" s="31"/>
    </row>
    <row r="14" spans="1:9">
      <c r="A14" s="24"/>
      <c r="C14" s="5"/>
      <c r="D14" s="24"/>
      <c r="E14" s="4"/>
      <c r="F14" s="24"/>
      <c r="G14" s="6"/>
      <c r="H14" s="4"/>
      <c r="I14" s="31"/>
    </row>
    <row r="15" spans="1:9">
      <c r="A15" s="24">
        <v>1795000</v>
      </c>
      <c r="B15" s="4" t="s">
        <v>20</v>
      </c>
      <c r="C15" s="17" t="s">
        <v>7</v>
      </c>
      <c r="D15" s="24">
        <f>'BS Schedule'!E62</f>
        <v>1295000</v>
      </c>
      <c r="E15" s="4"/>
      <c r="F15" s="24"/>
      <c r="G15" s="6"/>
      <c r="H15" s="4"/>
      <c r="I15" s="31"/>
    </row>
    <row r="16" spans="1:9">
      <c r="A16" s="24"/>
      <c r="C16" s="5"/>
      <c r="D16" s="24"/>
      <c r="E16" s="4"/>
      <c r="F16" s="24"/>
      <c r="G16" s="6"/>
      <c r="H16" s="4"/>
      <c r="I16" s="31"/>
    </row>
    <row r="17" spans="1:9" ht="15.75" thickBot="1">
      <c r="A17" s="36">
        <f>SUM(A5:A16)</f>
        <v>6633759.9699999997</v>
      </c>
      <c r="B17" s="22"/>
      <c r="C17" s="42"/>
      <c r="D17" s="36">
        <f>SUM(D5:D16)</f>
        <v>8615930.5419999994</v>
      </c>
      <c r="E17" s="22"/>
      <c r="F17" s="36">
        <f>SUM(F5:F16)</f>
        <v>6633759.9699999997</v>
      </c>
      <c r="G17" s="43"/>
      <c r="H17" s="22"/>
      <c r="I17" s="44">
        <f>SUM(I5:I16)</f>
        <v>8615930.5419999994</v>
      </c>
    </row>
    <row r="18" spans="1:9" ht="15.75" thickTop="1"/>
    <row r="20" spans="1:9">
      <c r="D20" s="41">
        <f>D17-I17</f>
        <v>0</v>
      </c>
    </row>
  </sheetData>
  <mergeCells count="2">
    <mergeCell ref="A1:I2"/>
    <mergeCell ref="A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D22" sqref="D22"/>
    </sheetView>
  </sheetViews>
  <sheetFormatPr defaultRowHeight="15"/>
  <cols>
    <col min="1" max="1" width="13.28515625" bestFit="1" customWidth="1"/>
    <col min="2" max="2" width="23.28515625" bestFit="1" customWidth="1"/>
    <col min="4" max="4" width="13.28515625" bestFit="1" customWidth="1"/>
    <col min="5" max="5" width="0.28515625" customWidth="1"/>
    <col min="6" max="7" width="13.28515625" bestFit="1" customWidth="1"/>
    <col min="9" max="9" width="13.28515625" bestFit="1" customWidth="1"/>
  </cols>
  <sheetData>
    <row r="1" spans="1:9">
      <c r="A1" s="138" t="s">
        <v>80</v>
      </c>
      <c r="B1" s="139"/>
      <c r="C1" s="139"/>
      <c r="D1" s="139"/>
      <c r="E1" s="139"/>
      <c r="F1" s="139"/>
      <c r="G1" s="139"/>
      <c r="H1" s="139"/>
      <c r="I1" s="140"/>
    </row>
    <row r="2" spans="1:9">
      <c r="A2" s="141"/>
      <c r="B2" s="142"/>
      <c r="C2" s="142"/>
      <c r="D2" s="142"/>
      <c r="E2" s="142"/>
      <c r="F2" s="142"/>
      <c r="G2" s="142"/>
      <c r="H2" s="142"/>
      <c r="I2" s="143"/>
    </row>
    <row r="3" spans="1:9">
      <c r="A3" s="144" t="s">
        <v>24</v>
      </c>
      <c r="B3" s="145"/>
      <c r="C3" s="145"/>
      <c r="D3" s="145"/>
      <c r="E3" s="145"/>
      <c r="F3" s="145"/>
      <c r="G3" s="145"/>
      <c r="H3" s="145"/>
      <c r="I3" s="146"/>
    </row>
    <row r="4" spans="1:9">
      <c r="A4" s="1" t="s">
        <v>1</v>
      </c>
      <c r="B4" s="1" t="s">
        <v>25</v>
      </c>
      <c r="C4" s="2" t="s">
        <v>3</v>
      </c>
      <c r="D4" s="1" t="s">
        <v>4</v>
      </c>
      <c r="E4" s="1"/>
      <c r="F4" s="1" t="s">
        <v>1</v>
      </c>
      <c r="G4" s="1" t="s">
        <v>26</v>
      </c>
      <c r="H4" s="3" t="s">
        <v>3</v>
      </c>
      <c r="I4" s="1" t="s">
        <v>4</v>
      </c>
    </row>
    <row r="5" spans="1:9">
      <c r="A5" s="24">
        <v>1817343</v>
      </c>
      <c r="B5" s="4" t="s">
        <v>27</v>
      </c>
      <c r="C5" s="5"/>
      <c r="D5" s="24">
        <f>'I&amp;E ECHEDULE'!D15</f>
        <v>2966892</v>
      </c>
      <c r="E5" s="24"/>
      <c r="F5" s="24">
        <v>2974475</v>
      </c>
      <c r="G5" s="6" t="s">
        <v>28</v>
      </c>
      <c r="H5" s="24"/>
      <c r="I5" s="31">
        <f>'I&amp;E ECHEDULE'!D51</f>
        <v>4639800</v>
      </c>
    </row>
    <row r="6" spans="1:9">
      <c r="A6" s="24"/>
      <c r="B6" s="4"/>
      <c r="C6" s="5"/>
      <c r="D6" s="24"/>
      <c r="E6" s="24"/>
      <c r="F6" s="24"/>
      <c r="G6" s="6"/>
      <c r="H6" s="24"/>
      <c r="I6" s="31"/>
    </row>
    <row r="7" spans="1:9">
      <c r="A7" s="24">
        <v>245290</v>
      </c>
      <c r="B7" s="4" t="s">
        <v>29</v>
      </c>
      <c r="C7" s="5"/>
      <c r="D7" s="24">
        <f>'I&amp;E ECHEDULE'!D25</f>
        <v>344856</v>
      </c>
      <c r="E7" s="24"/>
      <c r="F7" s="24">
        <v>48598</v>
      </c>
      <c r="G7" s="6" t="s">
        <v>30</v>
      </c>
      <c r="H7" s="24"/>
      <c r="I7" s="31">
        <f>'R&amp;P'!E26</f>
        <v>63250</v>
      </c>
    </row>
    <row r="8" spans="1:9">
      <c r="A8" s="24"/>
      <c r="B8" s="4"/>
      <c r="C8" s="5"/>
      <c r="D8" s="24"/>
      <c r="E8" s="24"/>
      <c r="F8" s="34"/>
      <c r="G8" s="4"/>
      <c r="H8" s="24"/>
      <c r="I8" s="31"/>
    </row>
    <row r="9" spans="1:9">
      <c r="A9" s="24">
        <v>89442</v>
      </c>
      <c r="B9" s="4" t="s">
        <v>31</v>
      </c>
      <c r="C9" s="5"/>
      <c r="D9" s="24">
        <f>'I&amp;E ECHEDULE'!D36</f>
        <v>91706</v>
      </c>
      <c r="E9" s="24"/>
      <c r="F9" s="24">
        <v>175454</v>
      </c>
      <c r="G9" s="6" t="s">
        <v>32</v>
      </c>
      <c r="H9" s="24"/>
      <c r="I9" s="31">
        <f>'I&amp;E ECHEDULE'!D60</f>
        <v>357121</v>
      </c>
    </row>
    <row r="10" spans="1:9">
      <c r="A10" s="24"/>
      <c r="B10" s="4"/>
      <c r="C10" s="5"/>
      <c r="D10" s="24"/>
      <c r="E10" s="24"/>
      <c r="F10" s="24"/>
      <c r="G10" s="6"/>
      <c r="H10" s="24"/>
      <c r="I10" s="31"/>
    </row>
    <row r="11" spans="1:9">
      <c r="A11" s="24">
        <v>4350</v>
      </c>
      <c r="B11" s="4" t="s">
        <v>33</v>
      </c>
      <c r="C11" s="5"/>
      <c r="D11" s="24">
        <f>'I&amp;E ECHEDULE'!D39</f>
        <v>13011</v>
      </c>
      <c r="E11" s="24"/>
      <c r="F11" s="24">
        <v>1159854</v>
      </c>
      <c r="G11" t="s">
        <v>34</v>
      </c>
      <c r="H11" s="24"/>
      <c r="I11" s="31">
        <f>'R&amp;P'!E28</f>
        <v>1274207</v>
      </c>
    </row>
    <row r="12" spans="1:9">
      <c r="A12" s="24"/>
      <c r="B12" s="4"/>
      <c r="C12" s="5"/>
      <c r="D12" s="24"/>
      <c r="E12" s="24"/>
      <c r="F12" s="24"/>
      <c r="G12" s="6"/>
      <c r="H12" s="24"/>
      <c r="I12" s="31"/>
    </row>
    <row r="13" spans="1:9">
      <c r="A13" s="24">
        <v>185325</v>
      </c>
      <c r="B13" s="4" t="s">
        <v>35</v>
      </c>
      <c r="C13" s="5"/>
      <c r="D13" s="24">
        <f>'I&amp;E ECHEDULE'!D45</f>
        <v>304491</v>
      </c>
      <c r="E13" s="24"/>
      <c r="F13" s="24"/>
      <c r="G13" s="6"/>
      <c r="H13" s="24"/>
      <c r="I13" s="31"/>
    </row>
    <row r="14" spans="1:9">
      <c r="A14" s="24"/>
      <c r="B14" s="4"/>
      <c r="C14" s="5"/>
      <c r="D14" s="24"/>
      <c r="E14" s="24"/>
      <c r="F14" s="24"/>
      <c r="G14" s="6"/>
      <c r="H14" s="24"/>
      <c r="I14" s="31"/>
    </row>
    <row r="15" spans="1:9">
      <c r="A15" s="24">
        <v>529860.43000000005</v>
      </c>
      <c r="B15" s="4" t="s">
        <v>36</v>
      </c>
      <c r="C15" s="5"/>
      <c r="D15" s="24">
        <f>'DEPRECIATION SCHEDULE'!H12</f>
        <v>888459.42799999996</v>
      </c>
      <c r="E15" s="24"/>
      <c r="F15" s="24"/>
      <c r="G15" s="6"/>
      <c r="H15" s="24"/>
      <c r="I15" s="31"/>
    </row>
    <row r="16" spans="1:9">
      <c r="A16" s="24"/>
      <c r="B16" s="4"/>
      <c r="C16" s="5"/>
      <c r="D16" s="24"/>
      <c r="E16" s="24"/>
      <c r="F16" s="24"/>
      <c r="G16" s="6"/>
      <c r="H16" s="24"/>
      <c r="I16" s="31"/>
    </row>
    <row r="17" spans="1:10">
      <c r="A17" s="24">
        <f>F20-SUM(A5:A16)</f>
        <v>1486770.5699999998</v>
      </c>
      <c r="B17" s="4" t="s">
        <v>37</v>
      </c>
      <c r="C17" s="5"/>
      <c r="D17" s="24">
        <f>I20-SUM(D5:D16)</f>
        <v>1724962.5719999997</v>
      </c>
      <c r="E17" s="24"/>
      <c r="F17" s="24"/>
      <c r="G17" s="6"/>
      <c r="H17" s="24"/>
      <c r="I17" s="31"/>
    </row>
    <row r="18" spans="1:10">
      <c r="A18" s="24"/>
      <c r="B18" s="4"/>
      <c r="C18" s="5"/>
      <c r="D18" s="24"/>
      <c r="E18" s="24"/>
      <c r="F18" s="24"/>
      <c r="G18" s="6"/>
      <c r="H18" s="24"/>
      <c r="I18" s="31"/>
    </row>
    <row r="19" spans="1:10">
      <c r="A19" s="24"/>
      <c r="B19" s="4"/>
      <c r="C19" s="5"/>
      <c r="D19" s="24"/>
      <c r="E19" s="24"/>
      <c r="F19" s="24"/>
      <c r="G19" s="6"/>
      <c r="H19" s="24"/>
      <c r="I19" s="31"/>
    </row>
    <row r="20" spans="1:10" ht="15.75" thickBot="1">
      <c r="A20" s="36">
        <f>SUM(A5:A19)</f>
        <v>4358381</v>
      </c>
      <c r="B20" s="22"/>
      <c r="C20" s="42"/>
      <c r="D20" s="36">
        <f>SUM(D5:D19)</f>
        <v>6334378</v>
      </c>
      <c r="E20" s="36"/>
      <c r="F20" s="36">
        <f>SUM(F5:F19)</f>
        <v>4358381</v>
      </c>
      <c r="G20" s="43"/>
      <c r="H20" s="36"/>
      <c r="I20" s="44">
        <f>SUM(I5:I19)</f>
        <v>6334378</v>
      </c>
      <c r="J20" s="40"/>
    </row>
    <row r="21" spans="1:10" ht="15.75" thickTop="1"/>
  </sheetData>
  <mergeCells count="2">
    <mergeCell ref="A1:I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5"/>
  <sheetViews>
    <sheetView topLeftCell="A37" workbookViewId="0">
      <selection activeCell="D39" sqref="D39"/>
    </sheetView>
  </sheetViews>
  <sheetFormatPr defaultRowHeight="15"/>
  <cols>
    <col min="2" max="2" width="33.140625" bestFit="1" customWidth="1"/>
    <col min="3" max="3" width="13.7109375" customWidth="1"/>
    <col min="4" max="5" width="13.28515625" bestFit="1" customWidth="1"/>
    <col min="6" max="6" width="10.5703125" bestFit="1" customWidth="1"/>
  </cols>
  <sheetData>
    <row r="1" spans="1:5">
      <c r="A1" s="138" t="s">
        <v>80</v>
      </c>
      <c r="B1" s="139"/>
      <c r="C1" s="139"/>
      <c r="D1" s="139"/>
      <c r="E1" s="140"/>
    </row>
    <row r="2" spans="1:5">
      <c r="A2" s="141"/>
      <c r="B2" s="142"/>
      <c r="C2" s="142"/>
      <c r="D2" s="142"/>
      <c r="E2" s="143"/>
    </row>
    <row r="3" spans="1:5">
      <c r="A3" s="138" t="s">
        <v>38</v>
      </c>
      <c r="B3" s="139"/>
      <c r="C3" s="139"/>
      <c r="D3" s="139"/>
      <c r="E3" s="140"/>
    </row>
    <row r="4" spans="1:5">
      <c r="A4" s="141"/>
      <c r="B4" s="142"/>
      <c r="C4" s="142"/>
      <c r="D4" s="142"/>
      <c r="E4" s="143"/>
    </row>
    <row r="5" spans="1:5">
      <c r="A5" s="1" t="s">
        <v>39</v>
      </c>
      <c r="B5" s="1" t="s">
        <v>40</v>
      </c>
      <c r="C5" s="125"/>
      <c r="D5" s="1" t="s">
        <v>41</v>
      </c>
      <c r="E5" s="8" t="s">
        <v>41</v>
      </c>
    </row>
    <row r="6" spans="1:5">
      <c r="A6" s="4"/>
      <c r="B6" s="4"/>
      <c r="C6" s="6"/>
      <c r="D6" s="4"/>
      <c r="E6" s="7"/>
    </row>
    <row r="7" spans="1:5">
      <c r="A7" s="4" t="s">
        <v>9</v>
      </c>
      <c r="B7" s="9" t="s">
        <v>8</v>
      </c>
      <c r="C7" s="126"/>
      <c r="D7" s="4"/>
      <c r="E7" s="7"/>
    </row>
    <row r="8" spans="1:5" ht="16.5" customHeight="1">
      <c r="A8" s="4"/>
      <c r="B8" s="10" t="s">
        <v>42</v>
      </c>
      <c r="C8" s="127"/>
      <c r="D8" s="24">
        <f>BS!A5</f>
        <v>4554349.97</v>
      </c>
      <c r="E8" s="38"/>
    </row>
    <row r="9" spans="1:5">
      <c r="A9" s="4"/>
      <c r="B9" s="4" t="s">
        <v>43</v>
      </c>
      <c r="C9" s="6"/>
      <c r="D9" s="32">
        <f>'I&amp;E'!D17</f>
        <v>1724962.5719999997</v>
      </c>
      <c r="E9" s="38">
        <f>D8+D9</f>
        <v>6279312.5419999994</v>
      </c>
    </row>
    <row r="10" spans="1:5">
      <c r="A10" s="4"/>
      <c r="B10" s="4"/>
      <c r="C10" s="6"/>
      <c r="D10" s="24"/>
      <c r="E10" s="38"/>
    </row>
    <row r="11" spans="1:5">
      <c r="A11" s="4" t="s">
        <v>12</v>
      </c>
      <c r="B11" s="9" t="s">
        <v>11</v>
      </c>
      <c r="C11" s="126"/>
      <c r="D11" s="24"/>
      <c r="E11" s="38"/>
    </row>
    <row r="12" spans="1:5">
      <c r="A12" s="4"/>
      <c r="B12" s="4" t="s">
        <v>44</v>
      </c>
      <c r="C12" s="6"/>
      <c r="D12" s="24">
        <f>BS!A7</f>
        <v>224000</v>
      </c>
      <c r="E12" s="38"/>
    </row>
    <row r="13" spans="1:5">
      <c r="A13" s="4"/>
      <c r="B13" s="4" t="s">
        <v>45</v>
      </c>
      <c r="C13" s="6"/>
      <c r="D13" s="32">
        <f>'R&amp;P'!E50</f>
        <v>155000</v>
      </c>
      <c r="E13" s="38"/>
    </row>
    <row r="14" spans="1:5">
      <c r="A14" s="4"/>
      <c r="B14" s="4"/>
      <c r="C14" s="6"/>
      <c r="D14" s="24">
        <f>D12+D13</f>
        <v>379000</v>
      </c>
      <c r="E14" s="38"/>
    </row>
    <row r="15" spans="1:5">
      <c r="A15" s="4"/>
      <c r="B15" s="4" t="s">
        <v>46</v>
      </c>
      <c r="C15" s="6"/>
      <c r="D15" s="32">
        <f>'R&amp;P'!J81</f>
        <v>73000</v>
      </c>
      <c r="E15" s="38">
        <f>D14-D15</f>
        <v>306000</v>
      </c>
    </row>
    <row r="16" spans="1:5">
      <c r="A16" s="4"/>
      <c r="B16" s="4"/>
      <c r="C16" s="6"/>
      <c r="D16" s="24"/>
      <c r="E16" s="38"/>
    </row>
    <row r="17" spans="1:5">
      <c r="A17" s="4" t="s">
        <v>15</v>
      </c>
      <c r="B17" s="9" t="s">
        <v>47</v>
      </c>
      <c r="C17" s="126"/>
      <c r="D17" s="24"/>
      <c r="E17" s="38"/>
    </row>
    <row r="18" spans="1:5">
      <c r="A18" s="4"/>
      <c r="B18" s="4" t="s">
        <v>44</v>
      </c>
      <c r="C18" s="6"/>
      <c r="D18" s="24">
        <f>BS!A9</f>
        <v>6253</v>
      </c>
      <c r="E18" s="38"/>
    </row>
    <row r="19" spans="1:5">
      <c r="A19" s="4"/>
      <c r="B19" s="4" t="s">
        <v>45</v>
      </c>
      <c r="C19" s="6"/>
      <c r="D19" s="32">
        <f>'R&amp;P'!E51</f>
        <v>4766</v>
      </c>
      <c r="E19" s="38"/>
    </row>
    <row r="20" spans="1:5">
      <c r="A20" s="4"/>
      <c r="B20" s="4"/>
      <c r="C20" s="6"/>
      <c r="D20" s="24">
        <f>D18+D19</f>
        <v>11019</v>
      </c>
      <c r="E20" s="38"/>
    </row>
    <row r="21" spans="1:5">
      <c r="A21" s="4"/>
      <c r="B21" s="4" t="s">
        <v>46</v>
      </c>
      <c r="C21" s="6"/>
      <c r="D21" s="32">
        <f>'R&amp;P'!J82</f>
        <v>3000</v>
      </c>
      <c r="E21" s="38">
        <f>D20-D21</f>
        <v>8019</v>
      </c>
    </row>
    <row r="22" spans="1:5">
      <c r="A22" s="4"/>
      <c r="B22" s="4"/>
      <c r="C22" s="6"/>
      <c r="D22" s="24"/>
      <c r="E22" s="38"/>
    </row>
    <row r="23" spans="1:5">
      <c r="A23" s="4" t="s">
        <v>17</v>
      </c>
      <c r="B23" s="9" t="s">
        <v>16</v>
      </c>
      <c r="C23" s="126"/>
      <c r="D23" s="24"/>
      <c r="E23" s="38"/>
    </row>
    <row r="24" spans="1:5">
      <c r="A24" s="4"/>
      <c r="B24" s="4" t="s">
        <v>44</v>
      </c>
      <c r="C24" s="6"/>
      <c r="D24" s="24">
        <f>BS!A11</f>
        <v>9740</v>
      </c>
      <c r="E24" s="38"/>
    </row>
    <row r="25" spans="1:5">
      <c r="A25" s="4"/>
      <c r="B25" s="4" t="s">
        <v>45</v>
      </c>
      <c r="C25" s="6"/>
      <c r="D25" s="32">
        <f>'R&amp;P'!E71</f>
        <v>0</v>
      </c>
      <c r="E25" s="38"/>
    </row>
    <row r="26" spans="1:5">
      <c r="A26" s="4"/>
      <c r="B26" s="4"/>
      <c r="C26" s="6"/>
      <c r="D26" s="24">
        <f>D24+D25</f>
        <v>9740</v>
      </c>
      <c r="E26" s="38"/>
    </row>
    <row r="27" spans="1:5">
      <c r="A27" s="4"/>
      <c r="B27" s="4" t="s">
        <v>81</v>
      </c>
      <c r="C27" s="6"/>
      <c r="D27" s="32">
        <f>'R&amp;P'!J104</f>
        <v>0</v>
      </c>
      <c r="E27" s="38">
        <f>D26-D27</f>
        <v>9740</v>
      </c>
    </row>
    <row r="28" spans="1:5">
      <c r="A28" s="4"/>
      <c r="B28" s="4"/>
      <c r="C28" s="6"/>
      <c r="D28" s="24"/>
      <c r="E28" s="38"/>
    </row>
    <row r="29" spans="1:5">
      <c r="A29" s="4" t="s">
        <v>19</v>
      </c>
      <c r="B29" s="9" t="s">
        <v>82</v>
      </c>
      <c r="C29" s="126"/>
      <c r="D29" s="24"/>
      <c r="E29" s="38"/>
    </row>
    <row r="30" spans="1:5">
      <c r="A30" s="4"/>
      <c r="B30" s="4" t="s">
        <v>83</v>
      </c>
      <c r="C30" s="6"/>
      <c r="D30" s="24">
        <f>BS!A13</f>
        <v>44417</v>
      </c>
      <c r="E30" s="38"/>
    </row>
    <row r="31" spans="1:5">
      <c r="A31" s="4"/>
      <c r="B31" s="23" t="s">
        <v>162</v>
      </c>
      <c r="C31" s="34">
        <f>'R&amp;P'!E48</f>
        <v>22975</v>
      </c>
      <c r="D31" s="4"/>
      <c r="E31" s="38"/>
    </row>
    <row r="32" spans="1:5">
      <c r="A32" s="4"/>
      <c r="B32" s="23" t="s">
        <v>251</v>
      </c>
      <c r="C32" s="128">
        <f>'R&amp;P'!E68</f>
        <v>18010</v>
      </c>
      <c r="D32" s="24"/>
      <c r="E32" s="38"/>
    </row>
    <row r="33" spans="1:9" ht="15.75" thickBot="1">
      <c r="A33" s="4"/>
      <c r="B33" s="23"/>
      <c r="C33" s="129">
        <f>C31+C32</f>
        <v>40985</v>
      </c>
      <c r="D33" s="24"/>
      <c r="E33" s="38"/>
    </row>
    <row r="34" spans="1:9" ht="15.75" thickTop="1">
      <c r="A34" s="4"/>
      <c r="B34" s="26" t="s">
        <v>253</v>
      </c>
      <c r="C34" s="124">
        <f>'R&amp;P'!J100</f>
        <v>39040</v>
      </c>
      <c r="D34" s="24"/>
      <c r="E34" s="38"/>
    </row>
    <row r="35" spans="1:9">
      <c r="A35" s="4"/>
      <c r="B35" s="26" t="s">
        <v>252</v>
      </c>
      <c r="C35" s="124">
        <f>'R&amp;P'!J102</f>
        <v>1945</v>
      </c>
      <c r="D35" s="24"/>
      <c r="E35" s="38"/>
    </row>
    <row r="36" spans="1:9" ht="15.75" thickBot="1">
      <c r="A36" s="4"/>
      <c r="B36" s="26"/>
      <c r="C36" s="129">
        <f>C34+C35</f>
        <v>40985</v>
      </c>
      <c r="D36" s="24">
        <f>C33-C36</f>
        <v>0</v>
      </c>
      <c r="E36" s="38"/>
    </row>
    <row r="37" spans="1:9" ht="15.75" thickTop="1">
      <c r="A37" s="4"/>
      <c r="B37" s="26"/>
      <c r="C37" s="124"/>
      <c r="D37" s="24"/>
      <c r="E37" s="38"/>
    </row>
    <row r="38" spans="1:9">
      <c r="A38" s="4"/>
      <c r="B38" s="28" t="s">
        <v>159</v>
      </c>
      <c r="C38" s="124"/>
      <c r="D38" s="24">
        <f>'R&amp;P'!E29</f>
        <v>520000</v>
      </c>
      <c r="E38" s="38"/>
    </row>
    <row r="39" spans="1:9">
      <c r="A39" s="4"/>
      <c r="B39" s="26"/>
      <c r="C39" s="124"/>
      <c r="D39" s="24"/>
      <c r="E39" s="38"/>
    </row>
    <row r="40" spans="1:9">
      <c r="A40" s="4"/>
      <c r="B40" s="26" t="s">
        <v>86</v>
      </c>
      <c r="C40" s="34">
        <f>'R&amp;P'!E61</f>
        <v>36100</v>
      </c>
      <c r="D40" s="4"/>
      <c r="E40" s="38"/>
      <c r="I40" s="26"/>
    </row>
    <row r="41" spans="1:9">
      <c r="A41" s="4"/>
      <c r="B41" s="26" t="s">
        <v>86</v>
      </c>
      <c r="C41" s="128">
        <f>'R&amp;P'!J91</f>
        <v>35700</v>
      </c>
      <c r="D41" s="132">
        <f>C40-C41</f>
        <v>400</v>
      </c>
      <c r="E41" s="38"/>
      <c r="I41" s="26"/>
    </row>
    <row r="42" spans="1:9">
      <c r="A42" s="4"/>
      <c r="B42" s="26"/>
      <c r="C42" s="124"/>
      <c r="D42" s="132"/>
      <c r="E42" s="38"/>
      <c r="I42" s="26"/>
    </row>
    <row r="43" spans="1:9">
      <c r="A43" s="4"/>
      <c r="B43" s="26" t="s">
        <v>167</v>
      </c>
      <c r="C43" s="34">
        <f>'R&amp;P'!E62</f>
        <v>382165</v>
      </c>
      <c r="D43" s="4"/>
      <c r="E43" s="38"/>
      <c r="I43" s="26"/>
    </row>
    <row r="44" spans="1:9">
      <c r="A44" s="4"/>
      <c r="B44" s="23" t="s">
        <v>237</v>
      </c>
      <c r="C44" s="130">
        <f>'R&amp;P'!J94</f>
        <v>247700</v>
      </c>
      <c r="D44" s="24">
        <f>C43-C44</f>
        <v>134465</v>
      </c>
      <c r="E44" s="38"/>
      <c r="I44" s="26"/>
    </row>
    <row r="45" spans="1:9">
      <c r="A45" s="4"/>
      <c r="B45" s="23"/>
      <c r="C45" s="131"/>
      <c r="D45" s="24"/>
      <c r="E45" s="38"/>
      <c r="I45" s="26"/>
    </row>
    <row r="46" spans="1:9">
      <c r="A46" s="4"/>
      <c r="B46" s="23" t="s">
        <v>146</v>
      </c>
      <c r="C46" s="34">
        <f>'R&amp;P'!E64</f>
        <v>12850</v>
      </c>
      <c r="D46" s="4"/>
      <c r="E46" s="38"/>
      <c r="I46" s="23"/>
    </row>
    <row r="47" spans="1:9">
      <c r="A47" s="4"/>
      <c r="B47" s="23" t="s">
        <v>238</v>
      </c>
      <c r="C47" s="128">
        <f>'R&amp;P'!J96</f>
        <v>12100</v>
      </c>
      <c r="D47" s="24">
        <f>C46-C47</f>
        <v>750</v>
      </c>
      <c r="E47" s="38"/>
      <c r="I47" s="23"/>
    </row>
    <row r="48" spans="1:9">
      <c r="A48" s="4"/>
      <c r="C48" s="26"/>
      <c r="D48" s="4"/>
      <c r="E48" s="38"/>
      <c r="I48" s="23"/>
    </row>
    <row r="49" spans="1:5">
      <c r="A49" s="4"/>
      <c r="B49" s="26" t="s">
        <v>168</v>
      </c>
      <c r="C49" s="26"/>
      <c r="D49" s="25">
        <f>'R&amp;P'!E66</f>
        <v>10000</v>
      </c>
      <c r="E49" s="38"/>
    </row>
    <row r="50" spans="1:5">
      <c r="A50" s="4"/>
      <c r="B50" s="23" t="s">
        <v>169</v>
      </c>
      <c r="C50" s="25">
        <f>'R&amp;P'!E67</f>
        <v>36100</v>
      </c>
      <c r="D50" s="4"/>
      <c r="E50" s="38"/>
    </row>
    <row r="51" spans="1:5">
      <c r="A51" s="4"/>
      <c r="B51" s="26" t="s">
        <v>236</v>
      </c>
      <c r="C51" s="33">
        <f>'R&amp;P'!J92</f>
        <v>35700</v>
      </c>
      <c r="D51" s="132">
        <f>C50-C51</f>
        <v>400</v>
      </c>
      <c r="E51" s="38"/>
    </row>
    <row r="52" spans="1:5">
      <c r="A52" s="4"/>
      <c r="B52" s="26"/>
      <c r="C52" s="25"/>
      <c r="D52" s="132"/>
      <c r="E52" s="38"/>
    </row>
    <row r="53" spans="1:5">
      <c r="A53" s="4"/>
      <c r="B53" s="23" t="s">
        <v>148</v>
      </c>
      <c r="C53" s="25">
        <f>'R&amp;P'!E70</f>
        <v>15059</v>
      </c>
      <c r="D53" s="4"/>
      <c r="E53" s="38"/>
    </row>
    <row r="54" spans="1:5">
      <c r="A54" s="4"/>
      <c r="B54" s="23" t="s">
        <v>148</v>
      </c>
      <c r="C54" s="33">
        <f>'R&amp;P'!J103</f>
        <v>12824</v>
      </c>
      <c r="D54" s="132">
        <f>C53-C54</f>
        <v>2235</v>
      </c>
      <c r="E54" s="38"/>
    </row>
    <row r="55" spans="1:5">
      <c r="A55" s="4"/>
      <c r="B55" s="26" t="s">
        <v>171</v>
      </c>
      <c r="C55" s="134"/>
      <c r="D55" s="25">
        <f>'R&amp;P'!E77</f>
        <v>5192</v>
      </c>
      <c r="E55" s="38"/>
    </row>
    <row r="56" spans="1:5">
      <c r="A56" s="4"/>
      <c r="C56" s="135"/>
      <c r="D56" s="11"/>
      <c r="E56" s="38">
        <f>SUM(D30:D56)</f>
        <v>717859</v>
      </c>
    </row>
    <row r="57" spans="1:5">
      <c r="A57" s="4"/>
      <c r="B57" s="6"/>
      <c r="C57" s="4"/>
      <c r="D57" s="24"/>
      <c r="E57" s="38"/>
    </row>
    <row r="58" spans="1:5">
      <c r="A58" s="4" t="s">
        <v>7</v>
      </c>
      <c r="B58" s="126" t="s">
        <v>250</v>
      </c>
      <c r="C58" s="9"/>
      <c r="D58" s="24"/>
      <c r="E58" s="38"/>
    </row>
    <row r="59" spans="1:5">
      <c r="A59" s="4"/>
      <c r="B59" s="6" t="s">
        <v>83</v>
      </c>
      <c r="C59" s="4"/>
      <c r="D59" s="24">
        <f>BS!A15</f>
        <v>1795000</v>
      </c>
      <c r="E59" s="38"/>
    </row>
    <row r="60" spans="1:5">
      <c r="A60" s="4"/>
      <c r="B60" s="6" t="s">
        <v>45</v>
      </c>
      <c r="C60" s="4"/>
      <c r="D60" s="32">
        <v>0</v>
      </c>
      <c r="E60" s="38"/>
    </row>
    <row r="61" spans="1:5">
      <c r="A61" s="4"/>
      <c r="B61" s="6"/>
      <c r="C61" s="4"/>
      <c r="D61" s="24">
        <f>D59+D60</f>
        <v>1795000</v>
      </c>
      <c r="E61" s="38"/>
    </row>
    <row r="62" spans="1:5">
      <c r="A62" s="4"/>
      <c r="B62" s="6" t="s">
        <v>81</v>
      </c>
      <c r="C62" s="4"/>
      <c r="D62" s="32">
        <f>'R&amp;P'!J35</f>
        <v>500000</v>
      </c>
      <c r="E62" s="38">
        <f>D61-D62</f>
        <v>1295000</v>
      </c>
    </row>
    <row r="63" spans="1:5">
      <c r="A63" s="4"/>
      <c r="B63" s="6"/>
      <c r="C63" s="4"/>
      <c r="D63" s="133"/>
      <c r="E63" s="38"/>
    </row>
    <row r="64" spans="1:5">
      <c r="A64" s="4" t="s">
        <v>23</v>
      </c>
      <c r="B64" s="12" t="s">
        <v>22</v>
      </c>
      <c r="C64" s="9"/>
      <c r="D64" s="24"/>
      <c r="E64" s="38"/>
    </row>
    <row r="65" spans="1:5">
      <c r="A65" s="4"/>
      <c r="B65" s="6" t="s">
        <v>83</v>
      </c>
      <c r="C65" s="4"/>
      <c r="D65" s="25">
        <f>BS!F11</f>
        <v>158983</v>
      </c>
      <c r="E65" s="38"/>
    </row>
    <row r="66" spans="1:5">
      <c r="A66" s="4"/>
      <c r="B66" s="23" t="s">
        <v>159</v>
      </c>
      <c r="C66" s="135"/>
      <c r="D66" s="25">
        <f>'R&amp;P'!J75</f>
        <v>88990</v>
      </c>
      <c r="E66" s="38"/>
    </row>
    <row r="67" spans="1:5">
      <c r="A67" s="4"/>
      <c r="B67" s="23"/>
      <c r="C67" s="135"/>
      <c r="D67" s="25"/>
      <c r="E67" s="38"/>
    </row>
    <row r="68" spans="1:5">
      <c r="A68" s="4"/>
      <c r="B68" s="23" t="s">
        <v>235</v>
      </c>
      <c r="C68" s="25">
        <f>'R&amp;P'!J86</f>
        <v>21440</v>
      </c>
      <c r="D68" s="4"/>
      <c r="E68" s="38"/>
    </row>
    <row r="69" spans="1:5">
      <c r="A69" s="4"/>
      <c r="B69" s="23" t="s">
        <v>166</v>
      </c>
      <c r="C69" s="32">
        <f>'R&amp;P'!E54</f>
        <v>4550</v>
      </c>
      <c r="D69" s="132">
        <f>C68-C69</f>
        <v>16890</v>
      </c>
      <c r="E69" s="38"/>
    </row>
    <row r="70" spans="1:5">
      <c r="A70" s="4"/>
      <c r="B70" s="23"/>
      <c r="C70" s="24"/>
      <c r="D70" s="132"/>
      <c r="E70" s="38"/>
    </row>
    <row r="71" spans="1:5">
      <c r="A71" s="4"/>
      <c r="B71" s="23" t="s">
        <v>219</v>
      </c>
      <c r="C71" s="25">
        <f>'R&amp;P'!J90</f>
        <v>119150</v>
      </c>
      <c r="D71" s="4"/>
      <c r="E71" s="38"/>
    </row>
    <row r="72" spans="1:5">
      <c r="A72" s="4"/>
      <c r="B72" s="23" t="s">
        <v>143</v>
      </c>
      <c r="C72" s="32">
        <f>'R&amp;P'!E58</f>
        <v>77250</v>
      </c>
      <c r="D72" s="25">
        <f>C71-C72</f>
        <v>41900</v>
      </c>
      <c r="E72" s="38"/>
    </row>
    <row r="73" spans="1:5">
      <c r="A73" s="4"/>
      <c r="C73" s="134"/>
      <c r="D73" s="4"/>
      <c r="E73" s="38"/>
    </row>
    <row r="74" spans="1:5">
      <c r="A74" s="4"/>
      <c r="C74" s="134"/>
      <c r="D74" s="4"/>
      <c r="E74" s="38"/>
    </row>
    <row r="75" spans="1:5">
      <c r="A75" s="4"/>
      <c r="B75" s="23" t="s">
        <v>220</v>
      </c>
      <c r="C75" s="135"/>
      <c r="D75" s="25">
        <f>'R&amp;P'!J93</f>
        <v>0</v>
      </c>
      <c r="E75" s="38"/>
    </row>
    <row r="76" spans="1:5">
      <c r="A76" s="4"/>
      <c r="C76" s="135"/>
      <c r="D76" s="4"/>
      <c r="E76" s="38"/>
    </row>
    <row r="77" spans="1:5">
      <c r="A77" s="4"/>
      <c r="C77" s="135"/>
      <c r="D77" s="4"/>
      <c r="E77" s="38"/>
    </row>
    <row r="78" spans="1:5">
      <c r="A78" s="4"/>
      <c r="B78" s="23" t="s">
        <v>221</v>
      </c>
      <c r="C78" s="25">
        <f>'R&amp;P'!J97</f>
        <v>53100</v>
      </c>
      <c r="D78" s="4"/>
      <c r="E78" s="38"/>
    </row>
    <row r="79" spans="1:5">
      <c r="A79" s="4"/>
      <c r="B79" s="26" t="s">
        <v>147</v>
      </c>
      <c r="C79" s="33">
        <f>'R&amp;P'!E65</f>
        <v>23900</v>
      </c>
      <c r="D79" s="132">
        <f>C78-C79</f>
        <v>29200</v>
      </c>
      <c r="E79" s="38"/>
    </row>
    <row r="80" spans="1:5">
      <c r="A80" s="4"/>
      <c r="C80" s="26"/>
      <c r="D80" s="4"/>
      <c r="E80" s="38"/>
    </row>
    <row r="81" spans="1:5">
      <c r="A81" s="4"/>
      <c r="C81" s="23"/>
      <c r="D81" s="4"/>
      <c r="E81" s="38"/>
    </row>
    <row r="82" spans="1:5">
      <c r="A82" s="4"/>
      <c r="B82" s="4"/>
      <c r="C82" s="6"/>
      <c r="D82" s="33">
        <v>0</v>
      </c>
      <c r="E82" s="38">
        <f>SUM(D65:D82)</f>
        <v>335963</v>
      </c>
    </row>
    <row r="83" spans="1:5">
      <c r="A83" s="4"/>
      <c r="B83" s="4"/>
      <c r="C83" s="4"/>
      <c r="D83" s="25"/>
      <c r="E83" s="38"/>
    </row>
    <row r="84" spans="1:5">
      <c r="A84" s="11"/>
      <c r="B84" s="18"/>
      <c r="C84" s="18"/>
      <c r="D84" s="33"/>
      <c r="E84" s="39"/>
    </row>
    <row r="85" spans="1:5">
      <c r="E85" s="40"/>
    </row>
  </sheetData>
  <mergeCells count="2">
    <mergeCell ref="A1:E2"/>
    <mergeCell ref="A3:E4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4"/>
  <sheetViews>
    <sheetView topLeftCell="A40" workbookViewId="0">
      <selection activeCell="G58" sqref="G58"/>
    </sheetView>
  </sheetViews>
  <sheetFormatPr defaultRowHeight="15"/>
  <cols>
    <col min="2" max="2" width="33.42578125" bestFit="1" customWidth="1"/>
    <col min="3" max="4" width="13.28515625" bestFit="1" customWidth="1"/>
    <col min="10" max="10" width="13.28515625" bestFit="1" customWidth="1"/>
  </cols>
  <sheetData>
    <row r="1" spans="1:10">
      <c r="A1" s="147" t="s">
        <v>80</v>
      </c>
      <c r="B1" s="148"/>
      <c r="C1" s="148"/>
      <c r="D1" s="149"/>
      <c r="F1" s="19"/>
      <c r="G1" s="19"/>
      <c r="H1" s="19"/>
      <c r="I1" s="19"/>
      <c r="J1" s="19"/>
    </row>
    <row r="2" spans="1:10">
      <c r="A2" s="150"/>
      <c r="B2" s="151"/>
      <c r="C2" s="151"/>
      <c r="D2" s="152"/>
      <c r="F2" s="46"/>
      <c r="G2" s="46"/>
      <c r="H2" s="46"/>
      <c r="I2" s="56"/>
      <c r="J2" s="57"/>
    </row>
    <row r="3" spans="1:10">
      <c r="A3" s="147" t="s">
        <v>48</v>
      </c>
      <c r="B3" s="148"/>
      <c r="C3" s="148"/>
      <c r="D3" s="149"/>
      <c r="F3" s="46"/>
      <c r="G3" s="46"/>
      <c r="H3" s="46"/>
      <c r="I3" s="55"/>
      <c r="J3" s="58"/>
    </row>
    <row r="4" spans="1:10">
      <c r="A4" s="150"/>
      <c r="B4" s="151"/>
      <c r="C4" s="151"/>
      <c r="D4" s="152"/>
      <c r="F4" s="46"/>
      <c r="G4" s="46"/>
      <c r="H4" s="46"/>
      <c r="I4" s="55"/>
      <c r="J4" s="58"/>
    </row>
    <row r="5" spans="1:10">
      <c r="A5" s="80" t="s">
        <v>39</v>
      </c>
      <c r="B5" s="80" t="s">
        <v>40</v>
      </c>
      <c r="C5" s="80" t="s">
        <v>41</v>
      </c>
      <c r="D5" s="81" t="s">
        <v>41</v>
      </c>
      <c r="F5" s="46"/>
      <c r="G5" s="46"/>
      <c r="H5" s="19"/>
      <c r="I5" s="55"/>
      <c r="J5" s="58"/>
    </row>
    <row r="6" spans="1:10">
      <c r="A6" s="13" t="s">
        <v>49</v>
      </c>
      <c r="B6" s="82" t="s">
        <v>53</v>
      </c>
      <c r="C6" s="13"/>
      <c r="D6" s="51"/>
      <c r="F6" s="19"/>
      <c r="G6" s="46"/>
      <c r="H6" s="46"/>
      <c r="I6" s="55"/>
      <c r="J6" s="58"/>
    </row>
    <row r="7" spans="1:10">
      <c r="A7" s="13"/>
      <c r="B7" s="27" t="s">
        <v>54</v>
      </c>
      <c r="C7" s="25">
        <f>'R&amp;P'!J6</f>
        <v>272858</v>
      </c>
      <c r="D7" s="83"/>
      <c r="F7" s="46"/>
      <c r="G7" s="19"/>
      <c r="H7" s="46"/>
      <c r="I7" s="59"/>
      <c r="J7" s="58"/>
    </row>
    <row r="8" spans="1:10">
      <c r="A8" s="13"/>
      <c r="B8" s="26" t="s">
        <v>174</v>
      </c>
      <c r="C8" s="25">
        <f>'R&amp;P'!J7</f>
        <v>280113</v>
      </c>
      <c r="D8" s="83"/>
      <c r="F8" s="46"/>
      <c r="G8" s="46"/>
      <c r="H8" s="46"/>
      <c r="I8" s="55"/>
      <c r="J8" s="58"/>
    </row>
    <row r="9" spans="1:10">
      <c r="A9" s="13"/>
      <c r="B9" s="26" t="s">
        <v>175</v>
      </c>
      <c r="C9" s="25">
        <f>'R&amp;P'!J8</f>
        <v>6516</v>
      </c>
      <c r="D9" s="83"/>
      <c r="F9" s="46"/>
      <c r="G9" s="46"/>
      <c r="H9" s="46"/>
      <c r="I9" s="55"/>
      <c r="J9" s="58"/>
    </row>
    <row r="10" spans="1:10">
      <c r="A10" s="13"/>
      <c r="B10" s="28" t="s">
        <v>224</v>
      </c>
      <c r="C10" s="25">
        <f>'R&amp;P'!J9</f>
        <v>17000</v>
      </c>
      <c r="D10" s="83"/>
      <c r="F10" s="46"/>
      <c r="G10" s="46"/>
      <c r="H10" s="46"/>
      <c r="I10" s="55"/>
      <c r="J10" s="58"/>
    </row>
    <row r="11" spans="1:10">
      <c r="A11" s="13"/>
      <c r="B11" s="13" t="s">
        <v>87</v>
      </c>
      <c r="C11" s="25">
        <f>'R&amp;P'!J12+'R&amp;P'!J13</f>
        <v>41457</v>
      </c>
      <c r="D11" s="84"/>
      <c r="F11" s="46"/>
      <c r="G11" s="46"/>
      <c r="H11" s="46"/>
      <c r="I11" s="55"/>
      <c r="J11" s="58"/>
    </row>
    <row r="12" spans="1:10">
      <c r="A12" s="13"/>
      <c r="B12" s="13" t="s">
        <v>88</v>
      </c>
      <c r="C12" s="25">
        <f>'R&amp;P'!J10</f>
        <v>30450</v>
      </c>
      <c r="D12" s="84"/>
      <c r="F12" s="46"/>
      <c r="G12" s="46"/>
      <c r="H12" s="46"/>
      <c r="I12" s="55"/>
      <c r="J12" s="58"/>
    </row>
    <row r="13" spans="1:10">
      <c r="A13" s="13"/>
      <c r="B13" s="13" t="s">
        <v>55</v>
      </c>
      <c r="C13" s="25">
        <f>'R&amp;P'!J15</f>
        <v>2146893</v>
      </c>
      <c r="D13" s="84"/>
      <c r="F13" s="46"/>
      <c r="G13" s="46"/>
      <c r="H13" s="46"/>
      <c r="I13" s="55"/>
      <c r="J13" s="58"/>
    </row>
    <row r="14" spans="1:10">
      <c r="A14" s="13"/>
      <c r="B14" s="13" t="s">
        <v>56</v>
      </c>
      <c r="C14" s="25">
        <f>'R&amp;P'!J16</f>
        <v>171605</v>
      </c>
      <c r="D14" s="84"/>
      <c r="F14" s="46"/>
      <c r="G14" s="46"/>
      <c r="H14" s="46"/>
      <c r="I14" s="55"/>
      <c r="J14" s="58"/>
    </row>
    <row r="15" spans="1:10">
      <c r="A15" s="13"/>
      <c r="B15" s="26" t="s">
        <v>179</v>
      </c>
      <c r="C15" s="33">
        <f>'R&amp;P'!J17</f>
        <v>0</v>
      </c>
      <c r="D15" s="84">
        <f>SUM(C7:C15)</f>
        <v>2966892</v>
      </c>
      <c r="F15" s="60"/>
      <c r="G15" s="46"/>
      <c r="H15" s="46"/>
      <c r="I15" s="59"/>
      <c r="J15" s="58"/>
    </row>
    <row r="16" spans="1:10">
      <c r="A16" s="13"/>
      <c r="B16" s="45"/>
      <c r="C16" s="25"/>
      <c r="D16" s="84"/>
      <c r="F16" s="19"/>
      <c r="G16" s="46"/>
      <c r="H16" s="46"/>
      <c r="I16" s="55"/>
      <c r="J16" s="58"/>
    </row>
    <row r="17" spans="1:10">
      <c r="A17" s="13" t="s">
        <v>50</v>
      </c>
      <c r="B17" s="82" t="s">
        <v>29</v>
      </c>
      <c r="C17" s="25"/>
      <c r="D17" s="84"/>
      <c r="F17" s="46"/>
      <c r="G17" s="46"/>
      <c r="H17" s="19"/>
      <c r="I17" s="55"/>
      <c r="J17" s="58"/>
    </row>
    <row r="18" spans="1:10">
      <c r="A18" s="13"/>
      <c r="B18" s="13" t="s">
        <v>58</v>
      </c>
      <c r="C18" s="25">
        <f>'R&amp;P'!J19</f>
        <v>34870</v>
      </c>
      <c r="D18" s="84"/>
      <c r="F18" s="46"/>
      <c r="G18" s="46"/>
      <c r="H18" s="46"/>
      <c r="I18" s="55"/>
      <c r="J18" s="58"/>
    </row>
    <row r="19" spans="1:10">
      <c r="A19" s="13"/>
      <c r="B19" s="13" t="s">
        <v>59</v>
      </c>
      <c r="C19" s="25">
        <f>'R&amp;P'!J20</f>
        <v>42864</v>
      </c>
      <c r="D19" s="84"/>
      <c r="F19" s="55"/>
      <c r="G19" s="19"/>
      <c r="H19" s="46"/>
      <c r="I19" s="55"/>
      <c r="J19" s="58"/>
    </row>
    <row r="20" spans="1:10">
      <c r="A20" s="13"/>
      <c r="B20" s="13" t="s">
        <v>89</v>
      </c>
      <c r="C20" s="25">
        <f>'R&amp;P'!J21</f>
        <v>680</v>
      </c>
      <c r="D20" s="84"/>
      <c r="F20" s="19"/>
      <c r="G20" s="46"/>
      <c r="H20" s="55"/>
      <c r="I20" s="19"/>
      <c r="J20" s="58"/>
    </row>
    <row r="21" spans="1:10">
      <c r="A21" s="13"/>
      <c r="B21" s="13" t="s">
        <v>60</v>
      </c>
      <c r="C21" s="25">
        <f>'R&amp;P'!J22</f>
        <v>5229</v>
      </c>
      <c r="D21" s="84"/>
      <c r="F21" s="46"/>
      <c r="G21" s="46"/>
      <c r="H21" s="19"/>
      <c r="I21" s="19"/>
      <c r="J21" s="58"/>
    </row>
    <row r="22" spans="1:10">
      <c r="A22" s="13"/>
      <c r="B22" s="13" t="s">
        <v>61</v>
      </c>
      <c r="C22" s="25">
        <f>'R&amp;P'!J24</f>
        <v>11393</v>
      </c>
      <c r="D22" s="84"/>
      <c r="F22" s="19"/>
      <c r="G22" s="55"/>
      <c r="H22" s="46"/>
      <c r="I22" s="19"/>
      <c r="J22" s="58"/>
    </row>
    <row r="23" spans="1:10">
      <c r="A23" s="13"/>
      <c r="B23" s="28" t="s">
        <v>183</v>
      </c>
      <c r="C23" s="25">
        <f>'R&amp;P'!J23</f>
        <v>7371</v>
      </c>
      <c r="D23" s="84"/>
      <c r="F23" s="46"/>
      <c r="G23" s="19"/>
      <c r="H23" s="19"/>
      <c r="I23" s="19"/>
      <c r="J23" s="58"/>
    </row>
    <row r="24" spans="1:10">
      <c r="A24" s="13"/>
      <c r="B24" s="13" t="s">
        <v>62</v>
      </c>
      <c r="C24" s="25">
        <f>'R&amp;P'!J25</f>
        <v>19049</v>
      </c>
      <c r="D24" s="84"/>
      <c r="F24" s="19"/>
      <c r="G24" s="46"/>
      <c r="H24" s="19"/>
      <c r="I24" s="19"/>
      <c r="J24" s="58"/>
    </row>
    <row r="25" spans="1:10">
      <c r="A25" s="13"/>
      <c r="B25" s="13" t="s">
        <v>63</v>
      </c>
      <c r="C25" s="33">
        <f>'R&amp;P'!J26</f>
        <v>223400</v>
      </c>
      <c r="D25" s="84">
        <f>SUM(C18:C25)</f>
        <v>344856</v>
      </c>
      <c r="F25" s="46"/>
      <c r="G25" s="19"/>
      <c r="H25" s="46"/>
      <c r="I25" s="19"/>
      <c r="J25" s="58"/>
    </row>
    <row r="26" spans="1:10">
      <c r="A26" s="13"/>
      <c r="B26" s="13"/>
      <c r="C26" s="25"/>
      <c r="D26" s="84"/>
      <c r="F26" s="19"/>
      <c r="G26" s="19"/>
      <c r="H26" s="19"/>
      <c r="I26" s="19"/>
      <c r="J26" s="58"/>
    </row>
    <row r="27" spans="1:10">
      <c r="A27" s="13" t="s">
        <v>52</v>
      </c>
      <c r="B27" s="82" t="s">
        <v>31</v>
      </c>
      <c r="C27" s="25"/>
      <c r="D27" s="84"/>
      <c r="F27" s="55"/>
      <c r="G27" s="46"/>
      <c r="H27" s="19"/>
      <c r="I27" s="19"/>
      <c r="J27" s="58"/>
    </row>
    <row r="28" spans="1:10">
      <c r="A28" s="13"/>
      <c r="B28" s="28" t="s">
        <v>65</v>
      </c>
      <c r="C28" s="25">
        <f>'R&amp;P'!J29</f>
        <v>5713</v>
      </c>
      <c r="D28" s="84"/>
      <c r="F28" s="19"/>
      <c r="G28" s="19"/>
      <c r="H28" s="19"/>
      <c r="I28" s="19"/>
      <c r="J28" s="58"/>
    </row>
    <row r="29" spans="1:10">
      <c r="A29" s="13"/>
      <c r="B29" s="28" t="s">
        <v>90</v>
      </c>
      <c r="C29" s="25">
        <f>'R&amp;P'!J30</f>
        <v>4904</v>
      </c>
      <c r="D29" s="84"/>
      <c r="F29" s="46"/>
      <c r="G29" s="19"/>
      <c r="H29" s="46"/>
      <c r="I29" s="19"/>
      <c r="J29" s="58"/>
    </row>
    <row r="30" spans="1:10">
      <c r="A30" s="13"/>
      <c r="B30" s="28" t="s">
        <v>91</v>
      </c>
      <c r="C30" s="25">
        <f>'R&amp;P'!J28</f>
        <v>0</v>
      </c>
      <c r="D30" s="84"/>
      <c r="F30" s="55"/>
      <c r="G30" s="19"/>
      <c r="H30" s="19"/>
      <c r="I30" s="19"/>
      <c r="J30" s="58"/>
    </row>
    <row r="31" spans="1:10">
      <c r="A31" s="13"/>
      <c r="B31" s="26" t="s">
        <v>193</v>
      </c>
      <c r="C31" s="25">
        <f>'R&amp;P'!J44</f>
        <v>3700</v>
      </c>
      <c r="D31" s="84"/>
      <c r="F31" s="46"/>
      <c r="G31" s="46"/>
      <c r="H31" s="19"/>
      <c r="I31" s="19"/>
      <c r="J31" s="58"/>
    </row>
    <row r="32" spans="1:10">
      <c r="A32" s="13"/>
      <c r="B32" s="26" t="s">
        <v>198</v>
      </c>
      <c r="C32" s="25">
        <f>'R&amp;P'!J49</f>
        <v>1350</v>
      </c>
      <c r="D32" s="84"/>
      <c r="F32" s="55"/>
      <c r="G32" s="19"/>
      <c r="H32" s="19"/>
      <c r="I32" s="19"/>
      <c r="J32" s="58"/>
    </row>
    <row r="33" spans="1:10">
      <c r="A33" s="13"/>
      <c r="B33" s="26" t="s">
        <v>199</v>
      </c>
      <c r="C33" s="25">
        <f>'R&amp;P'!J50</f>
        <v>450</v>
      </c>
      <c r="D33" s="84"/>
      <c r="F33" s="61"/>
      <c r="G33" s="19"/>
      <c r="H33" s="19"/>
      <c r="I33" s="19"/>
      <c r="J33" s="58"/>
    </row>
    <row r="34" spans="1:10">
      <c r="A34" s="13"/>
      <c r="B34" s="28" t="s">
        <v>229</v>
      </c>
      <c r="C34" s="25">
        <f>'R&amp;P'!J56</f>
        <v>70000</v>
      </c>
      <c r="D34" s="84"/>
      <c r="F34" s="55"/>
      <c r="G34" s="19"/>
      <c r="H34" s="19"/>
      <c r="I34" s="19"/>
      <c r="J34" s="58"/>
    </row>
    <row r="35" spans="1:10">
      <c r="A35" s="13"/>
      <c r="B35" s="85" t="s">
        <v>178</v>
      </c>
      <c r="C35" s="25">
        <f>'R&amp;P'!J14</f>
        <v>4909</v>
      </c>
      <c r="D35" s="84"/>
      <c r="F35" s="55"/>
      <c r="G35" s="19"/>
      <c r="H35" s="55"/>
      <c r="I35" s="19"/>
      <c r="J35" s="58"/>
    </row>
    <row r="36" spans="1:10">
      <c r="A36" s="13"/>
      <c r="B36" s="13" t="s">
        <v>66</v>
      </c>
      <c r="C36" s="33">
        <f>'R&amp;P'!J27</f>
        <v>680</v>
      </c>
      <c r="D36" s="84">
        <f>SUM(C28:C36)</f>
        <v>91706</v>
      </c>
      <c r="F36" s="55"/>
      <c r="G36" s="19"/>
      <c r="H36" s="55"/>
      <c r="I36" s="19"/>
      <c r="J36" s="58"/>
    </row>
    <row r="37" spans="1:10">
      <c r="A37" s="13"/>
      <c r="B37" s="13"/>
      <c r="C37" s="25"/>
      <c r="D37" s="84"/>
      <c r="F37" s="46"/>
      <c r="G37" s="55"/>
      <c r="H37" s="55"/>
      <c r="I37" s="19"/>
      <c r="J37" s="58"/>
    </row>
    <row r="38" spans="1:10">
      <c r="A38" s="13" t="s">
        <v>57</v>
      </c>
      <c r="B38" s="82" t="s">
        <v>33</v>
      </c>
      <c r="C38" s="25"/>
      <c r="D38" s="84"/>
      <c r="F38" s="46"/>
      <c r="G38" s="55"/>
      <c r="H38" s="55"/>
      <c r="I38" s="19"/>
      <c r="J38" s="58"/>
    </row>
    <row r="39" spans="1:10" ht="30">
      <c r="A39" s="13"/>
      <c r="B39" s="86" t="s">
        <v>92</v>
      </c>
      <c r="C39" s="87">
        <f>'R&amp;P'!J33</f>
        <v>13011</v>
      </c>
      <c r="D39" s="84">
        <f>SUM(C39:C39)</f>
        <v>13011</v>
      </c>
      <c r="F39" s="46"/>
      <c r="G39" s="19"/>
      <c r="H39" s="19"/>
      <c r="I39" s="19"/>
      <c r="J39" s="58"/>
    </row>
    <row r="40" spans="1:10">
      <c r="A40" s="13"/>
      <c r="B40" s="88"/>
      <c r="C40" s="83"/>
      <c r="D40" s="84"/>
      <c r="F40" s="46"/>
      <c r="G40" s="19"/>
      <c r="H40" s="19"/>
      <c r="I40" s="19"/>
      <c r="J40" s="58"/>
    </row>
    <row r="41" spans="1:10">
      <c r="A41" s="13" t="s">
        <v>64</v>
      </c>
      <c r="B41" s="89" t="s">
        <v>35</v>
      </c>
      <c r="C41" s="25"/>
      <c r="D41" s="84"/>
      <c r="F41" s="19"/>
      <c r="G41" s="19"/>
      <c r="H41" s="55"/>
      <c r="I41" s="19"/>
      <c r="J41" s="58"/>
    </row>
    <row r="42" spans="1:10">
      <c r="A42" s="13"/>
      <c r="B42" s="51" t="s">
        <v>67</v>
      </c>
      <c r="C42" s="25">
        <f>'R&amp;P'!J39</f>
        <v>75602</v>
      </c>
      <c r="D42" s="84"/>
      <c r="F42" s="61"/>
      <c r="G42" s="55"/>
      <c r="H42" s="55"/>
      <c r="I42" s="19"/>
      <c r="J42" s="58"/>
    </row>
    <row r="43" spans="1:10">
      <c r="A43" s="13"/>
      <c r="B43" s="51" t="s">
        <v>68</v>
      </c>
      <c r="C43" s="25">
        <f>'R&amp;P'!J40</f>
        <v>0</v>
      </c>
      <c r="D43" s="84"/>
      <c r="F43" s="61"/>
      <c r="G43" s="55"/>
      <c r="H43" s="46"/>
      <c r="I43" s="19"/>
      <c r="J43" s="58"/>
    </row>
    <row r="44" spans="1:10">
      <c r="A44" s="13"/>
      <c r="B44" s="13" t="s">
        <v>94</v>
      </c>
      <c r="C44" s="25">
        <f>'R&amp;P'!J51</f>
        <v>62550</v>
      </c>
      <c r="D44" s="84"/>
      <c r="F44" s="61"/>
      <c r="G44" s="55"/>
      <c r="H44" s="46"/>
      <c r="I44" s="19"/>
      <c r="J44" s="58"/>
    </row>
    <row r="45" spans="1:10">
      <c r="A45" s="13"/>
      <c r="B45" s="28" t="s">
        <v>93</v>
      </c>
      <c r="C45" s="33">
        <f>'R&amp;P'!J41</f>
        <v>166339</v>
      </c>
      <c r="D45" s="84">
        <f>SUM(C42:C45)</f>
        <v>304491</v>
      </c>
      <c r="F45" s="46"/>
      <c r="G45" s="46"/>
      <c r="H45" s="46"/>
      <c r="I45" s="19"/>
      <c r="J45" s="58"/>
    </row>
    <row r="46" spans="1:10">
      <c r="A46" s="13"/>
      <c r="B46" s="13"/>
      <c r="C46" s="25"/>
      <c r="D46" s="84"/>
      <c r="F46" s="76"/>
      <c r="G46" s="63"/>
      <c r="H46" s="63"/>
      <c r="I46" s="77"/>
      <c r="J46" s="78"/>
    </row>
    <row r="47" spans="1:10">
      <c r="A47" s="13" t="s">
        <v>95</v>
      </c>
      <c r="B47" s="82" t="s">
        <v>28</v>
      </c>
      <c r="C47" s="25"/>
      <c r="D47" s="84"/>
      <c r="F47" s="46"/>
      <c r="G47" s="46"/>
      <c r="H47" s="46"/>
      <c r="I47" s="79"/>
      <c r="J47" s="58"/>
    </row>
    <row r="48" spans="1:10">
      <c r="A48" s="45"/>
      <c r="B48" s="13" t="s">
        <v>97</v>
      </c>
      <c r="C48" s="25">
        <f>'R&amp;P'!E9</f>
        <v>4548070</v>
      </c>
      <c r="D48" s="84"/>
      <c r="F48" s="46"/>
      <c r="G48" s="68"/>
      <c r="H48" s="68"/>
      <c r="I48" s="79"/>
      <c r="J48" s="58"/>
    </row>
    <row r="49" spans="1:10">
      <c r="A49" s="13"/>
      <c r="B49" s="13" t="s">
        <v>96</v>
      </c>
      <c r="C49" s="25">
        <f>'R&amp;P'!E12</f>
        <v>4130</v>
      </c>
      <c r="D49" s="84"/>
      <c r="F49" s="46"/>
      <c r="G49" s="46"/>
      <c r="H49" s="46"/>
      <c r="I49" s="79"/>
      <c r="J49" s="58"/>
    </row>
    <row r="50" spans="1:10">
      <c r="A50" s="13"/>
      <c r="B50" s="13" t="s">
        <v>98</v>
      </c>
      <c r="C50" s="25">
        <f>'R&amp;P'!E15</f>
        <v>87400</v>
      </c>
      <c r="D50" s="84"/>
      <c r="F50" s="46"/>
      <c r="G50" s="19"/>
      <c r="H50" s="19"/>
      <c r="I50" s="79"/>
      <c r="J50" s="58"/>
    </row>
    <row r="51" spans="1:10">
      <c r="A51" s="13"/>
      <c r="B51" s="26" t="s">
        <v>154</v>
      </c>
      <c r="C51" s="33">
        <f>'R&amp;P'!E10</f>
        <v>200</v>
      </c>
      <c r="D51" s="84">
        <f>SUM(C48:C51)</f>
        <v>4639800</v>
      </c>
      <c r="F51" s="46"/>
      <c r="G51" s="19"/>
      <c r="H51" s="19"/>
      <c r="I51" s="79"/>
      <c r="J51" s="58"/>
    </row>
    <row r="52" spans="1:10">
      <c r="A52" s="13"/>
      <c r="B52" s="13"/>
      <c r="C52" s="25"/>
      <c r="D52" s="84"/>
      <c r="F52" s="46"/>
      <c r="G52" s="19"/>
      <c r="H52" s="19"/>
      <c r="I52" s="79"/>
      <c r="J52" s="58"/>
    </row>
    <row r="53" spans="1:10">
      <c r="A53" s="13" t="s">
        <v>99</v>
      </c>
      <c r="B53" s="82" t="s">
        <v>100</v>
      </c>
      <c r="C53" s="25"/>
      <c r="D53" s="84"/>
      <c r="F53" s="55"/>
      <c r="G53" s="46"/>
      <c r="H53" s="46"/>
      <c r="I53" s="79"/>
      <c r="J53" s="58"/>
    </row>
    <row r="54" spans="1:10">
      <c r="A54" s="13"/>
      <c r="B54" s="13" t="s">
        <v>101</v>
      </c>
      <c r="C54" s="25">
        <f>'R&amp;P'!E14</f>
        <v>8850</v>
      </c>
      <c r="D54" s="84"/>
      <c r="F54" s="71"/>
      <c r="G54" s="55"/>
      <c r="H54" s="55"/>
      <c r="I54" s="79"/>
      <c r="J54" s="58"/>
    </row>
    <row r="55" spans="1:10">
      <c r="A55" s="13"/>
      <c r="B55" s="70" t="s">
        <v>116</v>
      </c>
      <c r="C55" s="25">
        <f>'R&amp;P'!E16</f>
        <v>142750</v>
      </c>
      <c r="D55" s="84"/>
      <c r="F55" s="46"/>
      <c r="G55" s="55"/>
      <c r="H55" s="55"/>
      <c r="I55" s="79"/>
      <c r="J55" s="58"/>
    </row>
    <row r="56" spans="1:10">
      <c r="A56" s="13"/>
      <c r="B56" s="13" t="s">
        <v>102</v>
      </c>
      <c r="C56" s="25">
        <f>'R&amp;P'!E18</f>
        <v>96800</v>
      </c>
      <c r="D56" s="84"/>
      <c r="F56" s="46"/>
      <c r="G56" s="55"/>
      <c r="H56" s="55"/>
      <c r="I56" s="79"/>
      <c r="J56" s="58"/>
    </row>
    <row r="57" spans="1:10">
      <c r="A57" s="13"/>
      <c r="B57" s="28"/>
      <c r="C57" s="25"/>
      <c r="D57" s="84"/>
      <c r="F57" s="46"/>
      <c r="G57" s="55"/>
      <c r="H57" s="55"/>
      <c r="I57" s="79"/>
      <c r="J57" s="58"/>
    </row>
    <row r="58" spans="1:10">
      <c r="A58" s="13"/>
      <c r="B58" s="28" t="s">
        <v>127</v>
      </c>
      <c r="C58" s="25">
        <f>'R&amp;P'!E35</f>
        <v>30</v>
      </c>
      <c r="D58" s="84"/>
      <c r="F58" s="46"/>
      <c r="G58" s="46"/>
      <c r="H58" s="46"/>
      <c r="I58" s="79"/>
      <c r="J58" s="58"/>
    </row>
    <row r="59" spans="1:10">
      <c r="A59" s="13"/>
      <c r="B59" s="28" t="s">
        <v>131</v>
      </c>
      <c r="C59" s="25">
        <f>'R&amp;P'!E39</f>
        <v>1872</v>
      </c>
      <c r="D59" s="84"/>
      <c r="F59" s="46"/>
      <c r="G59" s="68"/>
      <c r="H59" s="68"/>
      <c r="I59" s="79"/>
      <c r="J59" s="58"/>
    </row>
    <row r="60" spans="1:10">
      <c r="A60" s="13"/>
      <c r="B60" s="75" t="s">
        <v>51</v>
      </c>
      <c r="C60" s="33">
        <f>'R&amp;P'!E42</f>
        <v>106819</v>
      </c>
      <c r="D60" s="84">
        <f>SUM(C54:C60)</f>
        <v>357121</v>
      </c>
      <c r="F60" s="46"/>
      <c r="G60" s="46"/>
      <c r="H60" s="46"/>
      <c r="I60" s="79"/>
      <c r="J60" s="58"/>
    </row>
    <row r="61" spans="1:10">
      <c r="A61" s="90"/>
      <c r="B61" s="90"/>
      <c r="C61" s="33"/>
      <c r="D61" s="91"/>
      <c r="F61" s="46"/>
      <c r="G61" s="19"/>
      <c r="H61" s="19"/>
      <c r="I61" s="79"/>
      <c r="J61" s="58"/>
    </row>
    <row r="62" spans="1:10">
      <c r="A62" s="19"/>
      <c r="B62" s="19"/>
      <c r="C62" s="19"/>
      <c r="D62" s="19"/>
      <c r="E62" s="16"/>
      <c r="F62" s="46"/>
      <c r="G62" s="19"/>
      <c r="H62" s="19"/>
      <c r="I62" s="79"/>
      <c r="J62" s="58"/>
    </row>
    <row r="63" spans="1:10">
      <c r="A63" s="19"/>
      <c r="B63" s="19"/>
      <c r="C63" s="19"/>
      <c r="D63" s="19"/>
      <c r="E63" s="16"/>
      <c r="F63" s="19"/>
      <c r="G63" s="19"/>
      <c r="H63" s="19"/>
      <c r="I63" s="79"/>
      <c r="J63" s="58"/>
    </row>
    <row r="64" spans="1:10">
      <c r="A64" s="19"/>
      <c r="B64" s="19"/>
      <c r="C64" s="19"/>
      <c r="D64" s="19"/>
      <c r="E64" s="16"/>
      <c r="F64" s="46"/>
      <c r="G64" s="19"/>
      <c r="H64" s="19"/>
      <c r="I64" s="79"/>
      <c r="J64" s="58"/>
    </row>
    <row r="65" spans="1:10">
      <c r="A65" s="19"/>
      <c r="B65" s="19"/>
      <c r="C65" s="19"/>
      <c r="D65" s="19"/>
      <c r="E65" s="16"/>
      <c r="F65" s="46"/>
      <c r="G65" s="19"/>
      <c r="H65" s="19"/>
      <c r="I65" s="79"/>
      <c r="J65" s="58"/>
    </row>
    <row r="66" spans="1:10">
      <c r="A66" s="19"/>
      <c r="B66" s="92"/>
      <c r="C66" s="19"/>
      <c r="D66" s="19"/>
      <c r="E66" s="16"/>
      <c r="F66" s="46"/>
      <c r="G66" s="19"/>
      <c r="H66" s="19"/>
      <c r="I66" s="79"/>
      <c r="J66" s="58"/>
    </row>
    <row r="67" spans="1:10">
      <c r="A67" s="19"/>
      <c r="B67" s="19"/>
      <c r="C67" s="19"/>
      <c r="D67" s="19"/>
      <c r="E67" s="16"/>
      <c r="F67" s="19"/>
      <c r="G67" s="19"/>
      <c r="H67" s="19"/>
      <c r="I67" s="79"/>
      <c r="J67" s="58"/>
    </row>
    <row r="68" spans="1:10">
      <c r="A68" s="19"/>
      <c r="B68" s="19"/>
      <c r="C68" s="19"/>
      <c r="D68" s="19"/>
      <c r="E68" s="16"/>
      <c r="F68" s="46"/>
      <c r="G68" s="19"/>
      <c r="H68" s="19"/>
      <c r="I68" s="79"/>
      <c r="J68" s="58"/>
    </row>
    <row r="69" spans="1:10">
      <c r="A69" s="19"/>
      <c r="B69" s="19"/>
      <c r="C69" s="19"/>
      <c r="D69" s="19"/>
      <c r="E69" s="16"/>
      <c r="F69" s="55"/>
      <c r="G69" s="68"/>
      <c r="H69" s="19"/>
      <c r="I69" s="79"/>
      <c r="J69" s="58"/>
    </row>
    <row r="70" spans="1:10">
      <c r="A70" s="19"/>
      <c r="B70" s="19"/>
      <c r="C70" s="19"/>
      <c r="D70" s="19"/>
      <c r="E70" s="16"/>
      <c r="F70" s="19"/>
      <c r="G70" s="71"/>
      <c r="H70" s="68"/>
      <c r="I70" s="79"/>
      <c r="J70" s="58"/>
    </row>
    <row r="71" spans="1:10">
      <c r="A71" s="19"/>
      <c r="B71" s="19"/>
      <c r="C71" s="19"/>
      <c r="D71" s="19"/>
      <c r="E71" s="16"/>
      <c r="F71" s="19"/>
      <c r="G71" s="19"/>
      <c r="H71" s="68"/>
      <c r="I71" s="79"/>
      <c r="J71" s="58"/>
    </row>
    <row r="72" spans="1:10">
      <c r="A72" s="19"/>
      <c r="B72" s="19"/>
      <c r="C72" s="19"/>
      <c r="D72" s="19"/>
      <c r="E72" s="16"/>
      <c r="F72" s="19"/>
      <c r="G72" s="19"/>
      <c r="H72" s="71"/>
      <c r="I72" s="79"/>
      <c r="J72" s="58"/>
    </row>
    <row r="73" spans="1:10">
      <c r="A73" s="19"/>
      <c r="B73" s="19"/>
      <c r="C73" s="19"/>
      <c r="D73" s="19"/>
      <c r="E73" s="16"/>
      <c r="F73" s="19"/>
      <c r="G73" s="19"/>
      <c r="H73" s="19"/>
      <c r="I73" s="79"/>
      <c r="J73" s="58"/>
    </row>
    <row r="74" spans="1:10">
      <c r="A74" s="19"/>
      <c r="B74" s="19"/>
      <c r="C74" s="19"/>
      <c r="D74" s="19"/>
      <c r="E74" s="16"/>
      <c r="F74" s="19"/>
      <c r="G74" s="19"/>
      <c r="H74" s="19"/>
      <c r="I74" s="79"/>
      <c r="J74" s="58"/>
    </row>
    <row r="75" spans="1:10">
      <c r="A75" s="19"/>
      <c r="B75" s="19"/>
      <c r="C75" s="19"/>
      <c r="D75" s="19"/>
      <c r="E75" s="16"/>
      <c r="F75" s="19"/>
      <c r="G75" s="19"/>
      <c r="H75" s="19"/>
      <c r="I75" s="79"/>
      <c r="J75" s="58"/>
    </row>
    <row r="76" spans="1:10">
      <c r="A76" s="19"/>
      <c r="B76" s="19"/>
      <c r="C76" s="19"/>
      <c r="D76" s="19"/>
      <c r="E76" s="16"/>
      <c r="F76" s="19"/>
      <c r="G76" s="61"/>
      <c r="H76" s="19"/>
      <c r="I76" s="79"/>
      <c r="J76" s="58"/>
    </row>
    <row r="77" spans="1:10">
      <c r="A77" s="19"/>
      <c r="B77" s="19"/>
      <c r="C77" s="19"/>
      <c r="D77" s="19"/>
      <c r="E77" s="16"/>
      <c r="F77" s="19"/>
      <c r="G77" s="61"/>
      <c r="H77" s="19"/>
      <c r="I77" s="79"/>
      <c r="J77" s="58"/>
    </row>
    <row r="78" spans="1:10">
      <c r="A78" s="19"/>
      <c r="B78" s="19"/>
      <c r="C78" s="19"/>
      <c r="D78" s="19"/>
      <c r="E78" s="16"/>
      <c r="F78" s="19"/>
      <c r="G78" s="61"/>
      <c r="H78" s="19"/>
      <c r="I78" s="19"/>
      <c r="J78" s="58"/>
    </row>
    <row r="79" spans="1:10">
      <c r="A79" s="19"/>
      <c r="B79" s="19"/>
      <c r="C79" s="19"/>
      <c r="D79" s="19"/>
      <c r="E79" s="16"/>
      <c r="F79" s="79"/>
      <c r="G79" s="61"/>
      <c r="H79" s="61"/>
      <c r="I79" s="79"/>
      <c r="J79" s="58"/>
    </row>
    <row r="80" spans="1:10">
      <c r="A80" s="19"/>
      <c r="B80" s="19"/>
      <c r="C80" s="19"/>
      <c r="D80" s="19"/>
      <c r="E80" s="16"/>
      <c r="F80" s="79"/>
      <c r="G80" s="61"/>
      <c r="H80" s="61"/>
      <c r="I80" s="79"/>
      <c r="J80" s="58"/>
    </row>
    <row r="81" spans="1:10">
      <c r="A81" s="19"/>
      <c r="B81" s="19"/>
      <c r="C81" s="19"/>
      <c r="D81" s="19"/>
      <c r="E81" s="16"/>
      <c r="F81" s="19"/>
      <c r="G81" s="61"/>
      <c r="H81" s="61"/>
      <c r="I81" s="79"/>
      <c r="J81" s="58"/>
    </row>
    <row r="82" spans="1:10">
      <c r="A82" s="19"/>
      <c r="B82" s="19"/>
      <c r="C82" s="19"/>
      <c r="D82" s="19"/>
      <c r="E82" s="16"/>
      <c r="F82" s="46"/>
      <c r="G82" s="61"/>
      <c r="H82" s="61"/>
      <c r="I82" s="79"/>
      <c r="J82" s="58"/>
    </row>
    <row r="83" spans="1:10">
      <c r="A83" s="19"/>
      <c r="B83" s="19"/>
      <c r="C83" s="19"/>
      <c r="D83" s="19"/>
      <c r="E83" s="16"/>
      <c r="F83" s="46"/>
      <c r="G83" s="19"/>
      <c r="H83" s="61"/>
      <c r="I83" s="79"/>
      <c r="J83" s="58"/>
    </row>
    <row r="84" spans="1:10">
      <c r="A84" s="19"/>
      <c r="B84" s="19"/>
      <c r="C84" s="19"/>
      <c r="D84" s="19"/>
      <c r="E84" s="16"/>
      <c r="F84" s="19"/>
      <c r="G84" s="19"/>
      <c r="H84" s="19"/>
      <c r="I84" s="19"/>
      <c r="J84" s="19"/>
    </row>
    <row r="85" spans="1:10">
      <c r="A85" s="19"/>
      <c r="B85" s="19"/>
      <c r="C85" s="19"/>
      <c r="D85" s="19"/>
      <c r="E85" s="16"/>
      <c r="F85" s="19"/>
      <c r="G85" s="19"/>
      <c r="H85" s="19"/>
      <c r="I85" s="19"/>
      <c r="J85" s="19"/>
    </row>
    <row r="86" spans="1:10">
      <c r="A86" s="19"/>
      <c r="B86" s="19"/>
      <c r="C86" s="19"/>
      <c r="D86" s="19"/>
      <c r="E86" s="16"/>
      <c r="F86" s="19"/>
      <c r="G86" s="19"/>
      <c r="H86" s="19"/>
      <c r="I86" s="19"/>
      <c r="J86" s="19"/>
    </row>
    <row r="87" spans="1:10">
      <c r="A87" s="19"/>
      <c r="B87" s="19"/>
      <c r="C87" s="19"/>
      <c r="D87" s="19"/>
      <c r="E87" s="16"/>
      <c r="F87" s="19"/>
      <c r="G87" s="19"/>
      <c r="H87" s="19"/>
      <c r="I87" s="19"/>
      <c r="J87" s="19"/>
    </row>
    <row r="88" spans="1:10">
      <c r="A88" s="19"/>
      <c r="B88" s="19"/>
      <c r="C88" s="19"/>
      <c r="D88" s="19"/>
      <c r="E88" s="16"/>
      <c r="F88" s="19"/>
      <c r="G88" s="19"/>
      <c r="H88" s="19"/>
      <c r="I88" s="19"/>
      <c r="J88" s="19"/>
    </row>
    <row r="89" spans="1:10">
      <c r="A89" s="19"/>
      <c r="B89" s="19"/>
      <c r="C89" s="19"/>
      <c r="D89" s="19"/>
      <c r="E89" s="16"/>
      <c r="F89" s="19"/>
      <c r="G89" s="19"/>
      <c r="H89" s="19"/>
      <c r="I89" s="19"/>
      <c r="J89" s="19"/>
    </row>
    <row r="90" spans="1:10">
      <c r="A90" s="19"/>
      <c r="B90" s="19"/>
      <c r="C90" s="19"/>
      <c r="D90" s="19"/>
      <c r="E90" s="16"/>
      <c r="F90" s="19"/>
      <c r="G90" s="19"/>
      <c r="H90" s="19"/>
      <c r="I90" s="19"/>
      <c r="J90" s="19"/>
    </row>
    <row r="91" spans="1:10">
      <c r="A91" s="19"/>
      <c r="B91" s="19"/>
      <c r="C91" s="19"/>
      <c r="D91" s="19"/>
      <c r="E91" s="16"/>
      <c r="F91" s="19"/>
      <c r="G91" s="19"/>
      <c r="H91" s="19"/>
      <c r="I91" s="19"/>
      <c r="J91" s="19"/>
    </row>
    <row r="92" spans="1:10">
      <c r="A92" s="19"/>
      <c r="B92" s="19"/>
      <c r="C92" s="19"/>
      <c r="D92" s="19"/>
      <c r="E92" s="16"/>
      <c r="F92" s="19"/>
      <c r="G92" s="19"/>
      <c r="H92" s="19"/>
      <c r="I92" s="19"/>
      <c r="J92" s="19"/>
    </row>
    <row r="93" spans="1:10">
      <c r="A93" s="19"/>
      <c r="B93" s="19"/>
      <c r="C93" s="19"/>
      <c r="D93" s="19"/>
      <c r="E93" s="16"/>
      <c r="F93" s="19"/>
      <c r="G93" s="19"/>
      <c r="H93" s="19"/>
      <c r="I93" s="19"/>
      <c r="J93" s="19"/>
    </row>
    <row r="94" spans="1:10">
      <c r="A94" s="19"/>
      <c r="B94" s="19"/>
      <c r="C94" s="19"/>
      <c r="D94" s="19"/>
      <c r="E94" s="16"/>
      <c r="F94" s="19"/>
      <c r="G94" s="19"/>
      <c r="H94" s="19"/>
      <c r="I94" s="19"/>
      <c r="J94" s="19"/>
    </row>
    <row r="95" spans="1:10">
      <c r="A95" s="19"/>
      <c r="B95" s="19"/>
      <c r="C95" s="19"/>
      <c r="D95" s="19"/>
      <c r="E95" s="16"/>
      <c r="F95" s="19"/>
      <c r="G95" s="19"/>
      <c r="H95" s="19"/>
      <c r="I95" s="19"/>
      <c r="J95" s="19"/>
    </row>
    <row r="96" spans="1:10">
      <c r="A96" s="19"/>
      <c r="B96" s="19"/>
      <c r="C96" s="19"/>
      <c r="D96" s="19"/>
      <c r="E96" s="16"/>
      <c r="F96" s="19"/>
      <c r="G96" s="19"/>
      <c r="H96" s="19"/>
      <c r="I96" s="19"/>
      <c r="J96" s="19"/>
    </row>
    <row r="97" spans="1:10">
      <c r="A97" s="19"/>
      <c r="B97" s="19"/>
      <c r="C97" s="19"/>
      <c r="D97" s="19"/>
      <c r="E97" s="16"/>
      <c r="F97" s="19"/>
      <c r="G97" s="19"/>
      <c r="H97" s="19"/>
      <c r="I97" s="19"/>
      <c r="J97" s="19"/>
    </row>
    <row r="98" spans="1:10">
      <c r="A98" s="19"/>
      <c r="B98" s="19"/>
      <c r="C98" s="19"/>
      <c r="D98" s="19"/>
      <c r="E98" s="16"/>
      <c r="F98" s="19"/>
      <c r="G98" s="19"/>
      <c r="H98" s="19"/>
      <c r="I98" s="19"/>
      <c r="J98" s="19"/>
    </row>
    <row r="99" spans="1:10">
      <c r="A99" s="19"/>
      <c r="B99" s="19"/>
      <c r="C99" s="19"/>
      <c r="D99" s="19"/>
      <c r="E99" s="16"/>
      <c r="F99" s="19"/>
      <c r="G99" s="19"/>
      <c r="H99" s="19"/>
      <c r="I99" s="19"/>
      <c r="J99" s="19"/>
    </row>
    <row r="100" spans="1:10">
      <c r="A100" s="19"/>
      <c r="B100" s="19"/>
      <c r="C100" s="19"/>
      <c r="D100" s="19"/>
      <c r="E100" s="16"/>
      <c r="F100" s="19"/>
      <c r="G100" s="19"/>
      <c r="H100" s="19"/>
      <c r="I100" s="19"/>
      <c r="J100" s="19"/>
    </row>
    <row r="101" spans="1:10">
      <c r="A101" s="19"/>
      <c r="B101" s="19"/>
      <c r="C101" s="19"/>
      <c r="D101" s="19"/>
      <c r="E101" s="16"/>
      <c r="F101" s="19"/>
      <c r="G101" s="19"/>
      <c r="H101" s="19"/>
      <c r="I101" s="19"/>
      <c r="J101" s="19"/>
    </row>
    <row r="102" spans="1:10">
      <c r="A102" s="19"/>
      <c r="B102" s="19"/>
      <c r="C102" s="19"/>
      <c r="D102" s="19"/>
      <c r="E102" s="16"/>
      <c r="F102" s="19"/>
      <c r="G102" s="19"/>
      <c r="H102" s="19"/>
      <c r="I102" s="19"/>
      <c r="J102" s="19"/>
    </row>
    <row r="103" spans="1:10">
      <c r="A103" s="19"/>
      <c r="B103" s="19"/>
      <c r="C103" s="19"/>
      <c r="D103" s="19"/>
      <c r="E103" s="16"/>
      <c r="F103" s="19"/>
      <c r="G103" s="19"/>
      <c r="H103" s="19"/>
      <c r="I103" s="19"/>
      <c r="J103" s="19"/>
    </row>
    <row r="104" spans="1:10">
      <c r="A104" s="19"/>
      <c r="B104" s="19"/>
      <c r="C104" s="19"/>
      <c r="D104" s="19"/>
      <c r="E104" s="16"/>
      <c r="F104" s="19"/>
      <c r="G104" s="19"/>
      <c r="H104" s="19"/>
      <c r="I104" s="19"/>
      <c r="J104" s="19"/>
    </row>
    <row r="105" spans="1:10">
      <c r="A105" s="19"/>
      <c r="B105" s="19"/>
      <c r="C105" s="19"/>
      <c r="D105" s="19"/>
      <c r="E105" s="16"/>
      <c r="F105" s="19"/>
      <c r="G105" s="19"/>
      <c r="H105" s="19"/>
      <c r="I105" s="19"/>
      <c r="J105" s="19"/>
    </row>
    <row r="106" spans="1:10">
      <c r="A106" s="19"/>
      <c r="B106" s="19"/>
      <c r="C106" s="19"/>
      <c r="D106" s="19"/>
      <c r="E106" s="16"/>
      <c r="F106" s="19"/>
      <c r="G106" s="19"/>
      <c r="H106" s="19"/>
      <c r="I106" s="19"/>
      <c r="J106" s="19"/>
    </row>
    <row r="107" spans="1:10">
      <c r="A107" s="19"/>
      <c r="B107" s="19"/>
      <c r="C107" s="19"/>
      <c r="D107" s="19"/>
      <c r="E107" s="16"/>
      <c r="F107" s="19"/>
      <c r="G107" s="19"/>
      <c r="H107" s="19"/>
      <c r="I107" s="19"/>
      <c r="J107" s="19"/>
    </row>
    <row r="108" spans="1:10">
      <c r="A108" s="19"/>
      <c r="B108" s="19"/>
      <c r="C108" s="19"/>
      <c r="D108" s="19"/>
      <c r="E108" s="16"/>
      <c r="F108" s="19"/>
      <c r="G108" s="19"/>
      <c r="H108" s="19"/>
      <c r="I108" s="19"/>
      <c r="J108" s="19"/>
    </row>
    <row r="109" spans="1:10">
      <c r="A109" s="19"/>
      <c r="B109" s="19"/>
      <c r="C109" s="19"/>
      <c r="D109" s="19"/>
      <c r="E109" s="16"/>
      <c r="F109" s="19"/>
      <c r="G109" s="19"/>
      <c r="H109" s="19"/>
      <c r="I109" s="19"/>
      <c r="J109" s="19"/>
    </row>
    <row r="110" spans="1:10">
      <c r="A110" s="19"/>
      <c r="B110" s="19"/>
      <c r="C110" s="19"/>
      <c r="D110" s="19"/>
      <c r="E110" s="16"/>
      <c r="F110" s="19"/>
      <c r="G110" s="19"/>
      <c r="H110" s="19"/>
      <c r="I110" s="19"/>
      <c r="J110" s="19"/>
    </row>
    <row r="111" spans="1:10">
      <c r="A111" s="19"/>
      <c r="B111" s="19"/>
      <c r="C111" s="19"/>
      <c r="D111" s="19"/>
      <c r="E111" s="16"/>
      <c r="F111" s="19"/>
      <c r="G111" s="19"/>
      <c r="H111" s="19"/>
      <c r="I111" s="19"/>
      <c r="J111" s="19"/>
    </row>
    <row r="112" spans="1:10">
      <c r="A112" s="19"/>
      <c r="B112" s="19"/>
      <c r="C112" s="19"/>
      <c r="D112" s="19"/>
      <c r="E112" s="16"/>
      <c r="F112" s="19"/>
      <c r="G112" s="19"/>
      <c r="H112" s="19"/>
      <c r="I112" s="19"/>
      <c r="J112" s="19"/>
    </row>
    <row r="113" spans="1:10">
      <c r="A113" s="19"/>
      <c r="B113" s="19"/>
      <c r="C113" s="19"/>
      <c r="D113" s="19"/>
      <c r="E113" s="16"/>
      <c r="F113" s="19"/>
      <c r="G113" s="19"/>
      <c r="H113" s="19"/>
      <c r="I113" s="19"/>
      <c r="J113" s="19"/>
    </row>
    <row r="114" spans="1:10">
      <c r="A114" s="19"/>
      <c r="B114" s="19"/>
      <c r="C114" s="19"/>
      <c r="D114" s="19"/>
      <c r="E114" s="16"/>
      <c r="F114" s="19"/>
      <c r="G114" s="19"/>
      <c r="H114" s="19"/>
      <c r="I114" s="19"/>
      <c r="J114" s="19"/>
    </row>
    <row r="115" spans="1:10">
      <c r="A115" s="19"/>
      <c r="B115" s="19"/>
      <c r="C115" s="19"/>
      <c r="D115" s="19"/>
      <c r="E115" s="16"/>
      <c r="F115" s="19"/>
      <c r="G115" s="19"/>
      <c r="H115" s="19"/>
      <c r="I115" s="19"/>
      <c r="J115" s="19"/>
    </row>
    <row r="116" spans="1:10">
      <c r="A116" s="19"/>
      <c r="B116" s="19"/>
      <c r="C116" s="19"/>
      <c r="D116" s="19"/>
      <c r="E116" s="16"/>
      <c r="F116" s="19"/>
      <c r="G116" s="19"/>
      <c r="H116" s="19"/>
      <c r="I116" s="19"/>
      <c r="J116" s="19"/>
    </row>
    <row r="117" spans="1:10">
      <c r="A117" s="19"/>
      <c r="B117" s="19"/>
      <c r="C117" s="19"/>
      <c r="D117" s="19"/>
      <c r="E117" s="16"/>
      <c r="F117" s="19"/>
      <c r="G117" s="19"/>
      <c r="H117" s="19"/>
      <c r="I117" s="19"/>
      <c r="J117" s="19"/>
    </row>
    <row r="118" spans="1:10">
      <c r="A118" s="19"/>
      <c r="B118" s="19"/>
      <c r="C118" s="19"/>
      <c r="D118" s="19"/>
      <c r="E118" s="16"/>
      <c r="F118" s="19"/>
      <c r="G118" s="19"/>
      <c r="H118" s="19"/>
      <c r="I118" s="19"/>
      <c r="J118" s="19"/>
    </row>
    <row r="119" spans="1:10">
      <c r="A119" s="19"/>
      <c r="B119" s="19"/>
      <c r="C119" s="19"/>
      <c r="D119" s="19"/>
      <c r="E119" s="16"/>
      <c r="F119" s="19"/>
      <c r="G119" s="19"/>
      <c r="H119" s="19"/>
      <c r="I119" s="19"/>
      <c r="J119" s="19"/>
    </row>
    <row r="120" spans="1:10">
      <c r="A120" s="19"/>
      <c r="B120" s="19"/>
      <c r="C120" s="19"/>
      <c r="D120" s="19"/>
      <c r="E120" s="16"/>
      <c r="F120" s="19"/>
      <c r="G120" s="19"/>
      <c r="H120" s="19"/>
      <c r="I120" s="19"/>
      <c r="J120" s="19"/>
    </row>
    <row r="121" spans="1:10">
      <c r="A121" s="16"/>
      <c r="B121" s="16"/>
      <c r="C121" s="16"/>
      <c r="D121" s="16"/>
      <c r="E121" s="16"/>
      <c r="F121" s="19"/>
      <c r="G121" s="19"/>
      <c r="H121" s="19"/>
      <c r="I121" s="19"/>
      <c r="J121" s="19"/>
    </row>
    <row r="122" spans="1:10">
      <c r="A122" s="16"/>
      <c r="B122" s="16"/>
      <c r="C122" s="16"/>
      <c r="D122" s="16"/>
      <c r="E122" s="16"/>
      <c r="F122" s="19"/>
      <c r="G122" s="19"/>
      <c r="H122" s="19"/>
      <c r="I122" s="19"/>
      <c r="J122" s="19"/>
    </row>
    <row r="123" spans="1:10">
      <c r="A123" s="16"/>
      <c r="B123" s="16"/>
      <c r="C123" s="16"/>
      <c r="D123" s="16"/>
      <c r="E123" s="16"/>
      <c r="F123" s="19"/>
      <c r="G123" s="19"/>
      <c r="H123" s="19"/>
      <c r="I123" s="19"/>
      <c r="J123" s="19"/>
    </row>
    <row r="124" spans="1:10">
      <c r="A124" s="16"/>
      <c r="B124" s="16"/>
      <c r="C124" s="16"/>
      <c r="D124" s="16"/>
      <c r="E124" s="16"/>
      <c r="F124" s="19"/>
      <c r="G124" s="19"/>
      <c r="H124" s="19"/>
      <c r="I124" s="19"/>
      <c r="J124" s="19"/>
    </row>
    <row r="125" spans="1:10">
      <c r="A125" s="16"/>
      <c r="B125" s="16"/>
      <c r="C125" s="16"/>
      <c r="D125" s="16"/>
      <c r="E125" s="16"/>
      <c r="F125" s="19"/>
      <c r="G125" s="19"/>
      <c r="H125" s="19"/>
      <c r="I125" s="19"/>
      <c r="J125" s="19"/>
    </row>
    <row r="126" spans="1:10">
      <c r="A126" s="16"/>
      <c r="B126" s="16"/>
      <c r="C126" s="16"/>
      <c r="D126" s="16"/>
      <c r="E126" s="16"/>
      <c r="F126" s="19"/>
      <c r="G126" s="19"/>
      <c r="H126" s="19"/>
      <c r="I126" s="19"/>
      <c r="J126" s="19"/>
    </row>
    <row r="127" spans="1:10">
      <c r="A127" s="16"/>
      <c r="B127" s="16"/>
      <c r="C127" s="16"/>
      <c r="D127" s="16"/>
      <c r="E127" s="16"/>
      <c r="F127" s="19"/>
      <c r="G127" s="19"/>
      <c r="H127" s="19"/>
      <c r="I127" s="19"/>
      <c r="J127" s="19"/>
    </row>
    <row r="128" spans="1:10">
      <c r="A128" s="16"/>
      <c r="B128" s="16"/>
      <c r="C128" s="16"/>
      <c r="D128" s="16"/>
      <c r="E128" s="16"/>
      <c r="F128" s="16"/>
      <c r="G128" s="16"/>
      <c r="H128" s="16"/>
      <c r="I128" s="16"/>
      <c r="J128" s="16"/>
    </row>
    <row r="129" spans="1:10">
      <c r="A129" s="16"/>
      <c r="B129" s="16"/>
      <c r="C129" s="16"/>
      <c r="D129" s="16"/>
      <c r="E129" s="16"/>
      <c r="F129" s="16"/>
      <c r="G129" s="16"/>
      <c r="H129" s="16"/>
      <c r="I129" s="16"/>
      <c r="J129" s="16"/>
    </row>
    <row r="130" spans="1:10">
      <c r="A130" s="16"/>
      <c r="B130" s="16"/>
      <c r="C130" s="16"/>
      <c r="D130" s="16"/>
      <c r="E130" s="16"/>
      <c r="F130" s="16"/>
      <c r="G130" s="16"/>
      <c r="H130" s="16"/>
      <c r="I130" s="16"/>
      <c r="J130" s="16"/>
    </row>
    <row r="131" spans="1:10">
      <c r="A131" s="16"/>
      <c r="B131" s="16"/>
      <c r="C131" s="16"/>
      <c r="D131" s="16"/>
      <c r="E131" s="16"/>
      <c r="F131" s="16"/>
      <c r="G131" s="16"/>
      <c r="H131" s="16"/>
      <c r="I131" s="16"/>
      <c r="J131" s="16"/>
    </row>
    <row r="132" spans="1:10">
      <c r="A132" s="16"/>
      <c r="B132" s="16"/>
      <c r="C132" s="16"/>
      <c r="D132" s="16"/>
      <c r="E132" s="16"/>
      <c r="F132" s="16"/>
      <c r="G132" s="16"/>
      <c r="H132" s="16"/>
      <c r="I132" s="16"/>
      <c r="J132" s="16"/>
    </row>
    <row r="133" spans="1:10">
      <c r="A133" s="16"/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1:10">
      <c r="A134" s="16"/>
      <c r="B134" s="16"/>
      <c r="C134" s="16"/>
      <c r="D134" s="16"/>
      <c r="E134" s="16"/>
      <c r="F134" s="16"/>
      <c r="G134" s="16"/>
      <c r="H134" s="16"/>
      <c r="I134" s="16"/>
      <c r="J134" s="16"/>
    </row>
  </sheetData>
  <mergeCells count="2">
    <mergeCell ref="A1:D2"/>
    <mergeCell ref="A3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2"/>
  <sheetViews>
    <sheetView workbookViewId="0">
      <selection activeCell="I13" sqref="I13"/>
    </sheetView>
  </sheetViews>
  <sheetFormatPr defaultRowHeight="15"/>
  <cols>
    <col min="2" max="2" width="26.7109375" bestFit="1" customWidth="1"/>
    <col min="3" max="4" width="13.28515625" bestFit="1" customWidth="1"/>
    <col min="6" max="6" width="13.28515625" bestFit="1" customWidth="1"/>
    <col min="8" max="8" width="11.5703125" bestFit="1" customWidth="1"/>
    <col min="9" max="9" width="13.28515625" bestFit="1" customWidth="1"/>
  </cols>
  <sheetData>
    <row r="1" spans="1:9">
      <c r="A1" s="20"/>
      <c r="B1" s="138" t="s">
        <v>80</v>
      </c>
      <c r="C1" s="139"/>
      <c r="D1" s="139"/>
      <c r="E1" s="139"/>
      <c r="F1" s="139"/>
      <c r="G1" s="139"/>
      <c r="H1" s="139"/>
      <c r="I1" s="140"/>
    </row>
    <row r="2" spans="1:9">
      <c r="A2" s="11"/>
      <c r="B2" s="141"/>
      <c r="C2" s="142"/>
      <c r="D2" s="142"/>
      <c r="E2" s="142"/>
      <c r="F2" s="142"/>
      <c r="G2" s="142"/>
      <c r="H2" s="142"/>
      <c r="I2" s="143"/>
    </row>
    <row r="3" spans="1:9">
      <c r="A3" s="11"/>
      <c r="B3" s="153" t="s">
        <v>104</v>
      </c>
      <c r="C3" s="154"/>
      <c r="D3" s="154"/>
      <c r="E3" s="154"/>
      <c r="F3" s="154"/>
      <c r="G3" s="154"/>
      <c r="H3" s="154"/>
      <c r="I3" s="155"/>
    </row>
    <row r="4" spans="1:9" ht="30">
      <c r="A4" s="6" t="s">
        <v>107</v>
      </c>
      <c r="B4" s="14" t="s">
        <v>69</v>
      </c>
      <c r="C4" s="15" t="s">
        <v>70</v>
      </c>
      <c r="D4" s="14" t="s">
        <v>71</v>
      </c>
      <c r="E4" s="14" t="s">
        <v>72</v>
      </c>
      <c r="F4" s="14" t="s">
        <v>73</v>
      </c>
      <c r="G4" s="156" t="s">
        <v>36</v>
      </c>
      <c r="H4" s="156"/>
      <c r="I4" s="15" t="s">
        <v>74</v>
      </c>
    </row>
    <row r="5" spans="1:9">
      <c r="A5" s="11"/>
      <c r="B5" s="11"/>
      <c r="C5" s="11"/>
      <c r="D5" s="11"/>
      <c r="E5" s="11"/>
      <c r="F5" s="11"/>
      <c r="G5" s="1" t="s">
        <v>75</v>
      </c>
      <c r="H5" s="1" t="s">
        <v>76</v>
      </c>
      <c r="I5" s="11"/>
    </row>
    <row r="6" spans="1:9">
      <c r="A6" s="6">
        <v>1</v>
      </c>
      <c r="B6" s="4" t="s">
        <v>79</v>
      </c>
      <c r="C6" s="24">
        <v>377597.38</v>
      </c>
      <c r="D6" s="24">
        <f>'R&amp;P'!J59</f>
        <v>483340</v>
      </c>
      <c r="E6" s="24">
        <v>0</v>
      </c>
      <c r="F6" s="24">
        <f>C6+D6-E6</f>
        <v>860937.38</v>
      </c>
      <c r="G6" s="35">
        <v>0.6</v>
      </c>
      <c r="H6" s="24">
        <f>F6*G6</f>
        <v>516562.42799999996</v>
      </c>
      <c r="I6" s="24">
        <f>F6-H6</f>
        <v>344374.95200000005</v>
      </c>
    </row>
    <row r="7" spans="1:9">
      <c r="A7" s="6">
        <v>2</v>
      </c>
      <c r="B7" s="4" t="s">
        <v>78</v>
      </c>
      <c r="C7" s="24">
        <v>867689.54</v>
      </c>
      <c r="D7" s="24">
        <f>'R&amp;P'!J64</f>
        <v>427930</v>
      </c>
      <c r="E7" s="24">
        <v>0</v>
      </c>
      <c r="F7" s="24">
        <f t="shared" ref="F7:F11" si="0">C7+D7-E7</f>
        <v>1295619.54</v>
      </c>
      <c r="G7" s="35">
        <v>0.1</v>
      </c>
      <c r="H7" s="24">
        <f t="shared" ref="H7:H11" si="1">F7*G7</f>
        <v>129561.95400000001</v>
      </c>
      <c r="I7" s="24">
        <f t="shared" ref="I7:I11" si="2">F7-H7</f>
        <v>1166057.5860000001</v>
      </c>
    </row>
    <row r="8" spans="1:9">
      <c r="A8" s="6">
        <v>3</v>
      </c>
      <c r="B8" s="4" t="s">
        <v>105</v>
      </c>
      <c r="C8" s="24">
        <v>266339.90000000002</v>
      </c>
      <c r="D8" s="24">
        <f>'R&amp;P'!J66</f>
        <v>181296</v>
      </c>
      <c r="E8" s="24">
        <v>0</v>
      </c>
      <c r="F8" s="24">
        <f t="shared" si="0"/>
        <v>447635.9</v>
      </c>
      <c r="G8" s="35">
        <v>0.25</v>
      </c>
      <c r="H8" s="24">
        <f t="shared" si="1"/>
        <v>111908.97500000001</v>
      </c>
      <c r="I8" s="24">
        <f t="shared" si="2"/>
        <v>335726.92500000005</v>
      </c>
    </row>
    <row r="9" spans="1:9">
      <c r="A9" s="6">
        <v>4</v>
      </c>
      <c r="B9" s="4" t="s">
        <v>106</v>
      </c>
      <c r="C9" s="24">
        <v>595623.14</v>
      </c>
      <c r="D9" s="24">
        <f>'R&amp;P'!J61</f>
        <v>273884</v>
      </c>
      <c r="E9" s="24">
        <v>0</v>
      </c>
      <c r="F9" s="24">
        <f t="shared" si="0"/>
        <v>869507.14</v>
      </c>
      <c r="G9" s="35">
        <v>0.15</v>
      </c>
      <c r="H9" s="24">
        <f t="shared" si="1"/>
        <v>130426.071</v>
      </c>
      <c r="I9" s="24">
        <f t="shared" si="2"/>
        <v>739081.06900000002</v>
      </c>
    </row>
    <row r="10" spans="1:9">
      <c r="A10" s="6">
        <v>5</v>
      </c>
      <c r="B10" s="4" t="s">
        <v>249</v>
      </c>
      <c r="C10" s="24">
        <v>3524735</v>
      </c>
      <c r="D10" s="24">
        <f>'R&amp;P'!J70</f>
        <v>0</v>
      </c>
      <c r="E10" s="24">
        <v>0</v>
      </c>
      <c r="F10" s="24">
        <f t="shared" si="0"/>
        <v>3524735</v>
      </c>
      <c r="G10" s="35">
        <v>0</v>
      </c>
      <c r="H10" s="24">
        <f t="shared" si="1"/>
        <v>0</v>
      </c>
      <c r="I10" s="24">
        <f t="shared" si="2"/>
        <v>3524735</v>
      </c>
    </row>
    <row r="11" spans="1:9">
      <c r="A11" s="6">
        <v>6</v>
      </c>
      <c r="B11" s="4" t="s">
        <v>77</v>
      </c>
      <c r="C11" s="24">
        <v>62886</v>
      </c>
      <c r="D11" s="24">
        <f>'R&amp;P'!J69</f>
        <v>160</v>
      </c>
      <c r="E11" s="24">
        <v>0</v>
      </c>
      <c r="F11" s="24">
        <f t="shared" si="0"/>
        <v>63046</v>
      </c>
      <c r="G11" s="35">
        <v>0</v>
      </c>
      <c r="H11" s="24">
        <f t="shared" si="1"/>
        <v>0</v>
      </c>
      <c r="I11" s="24">
        <f t="shared" si="2"/>
        <v>63046</v>
      </c>
    </row>
    <row r="12" spans="1:9">
      <c r="A12" s="11"/>
      <c r="B12" s="11"/>
      <c r="C12" s="36">
        <f>SUM(C6:C11)</f>
        <v>5694870.96</v>
      </c>
      <c r="D12" s="37">
        <f>SUM(D6:D11)</f>
        <v>1366610</v>
      </c>
      <c r="E12" s="37">
        <f>SUM(E6:E11)</f>
        <v>0</v>
      </c>
      <c r="F12" s="37">
        <f>SUM(F6:F11)</f>
        <v>7061480.96</v>
      </c>
      <c r="G12" s="21"/>
      <c r="H12" s="36">
        <f>SUM(H6:H11)</f>
        <v>888459.42799999996</v>
      </c>
      <c r="I12" s="37">
        <f>SUM(I6:I11)+0.01</f>
        <v>6173021.5419999994</v>
      </c>
    </row>
  </sheetData>
  <mergeCells count="3">
    <mergeCell ref="B1:I2"/>
    <mergeCell ref="B3:I3"/>
    <mergeCell ref="G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23"/>
  <sheetViews>
    <sheetView topLeftCell="A19" workbookViewId="0">
      <selection activeCell="F35" sqref="F35:J35"/>
    </sheetView>
  </sheetViews>
  <sheetFormatPr defaultRowHeight="15"/>
  <cols>
    <col min="4" max="4" width="11.5703125" bestFit="1" customWidth="1"/>
    <col min="5" max="5" width="13.28515625" bestFit="1" customWidth="1"/>
    <col min="9" max="10" width="13.28515625" bestFit="1" customWidth="1"/>
  </cols>
  <sheetData>
    <row r="1" spans="1:10">
      <c r="A1" s="157" t="s">
        <v>113</v>
      </c>
      <c r="B1" s="158"/>
      <c r="C1" s="158"/>
      <c r="D1" s="158"/>
      <c r="E1" s="158"/>
      <c r="F1" s="158"/>
      <c r="G1" s="158"/>
      <c r="H1" s="158"/>
      <c r="I1" s="158"/>
      <c r="J1" s="159"/>
    </row>
    <row r="2" spans="1:10">
      <c r="A2" s="160"/>
      <c r="B2" s="161"/>
      <c r="C2" s="161"/>
      <c r="D2" s="161"/>
      <c r="E2" s="161"/>
      <c r="F2" s="161"/>
      <c r="G2" s="161"/>
      <c r="H2" s="161"/>
      <c r="I2" s="161"/>
      <c r="J2" s="162"/>
    </row>
    <row r="3" spans="1:10">
      <c r="A3" s="163" t="s">
        <v>108</v>
      </c>
      <c r="B3" s="164"/>
      <c r="C3" s="164"/>
      <c r="D3" s="164"/>
      <c r="E3" s="165"/>
      <c r="F3" s="165"/>
      <c r="G3" s="165"/>
      <c r="H3" s="165"/>
      <c r="I3" s="165"/>
      <c r="J3" s="166"/>
    </row>
    <row r="4" spans="1:10">
      <c r="A4" s="167" t="s">
        <v>109</v>
      </c>
      <c r="B4" s="165"/>
      <c r="C4" s="166"/>
      <c r="D4" s="93"/>
      <c r="E4" s="94" t="s">
        <v>76</v>
      </c>
      <c r="F4" s="167" t="s">
        <v>110</v>
      </c>
      <c r="G4" s="165"/>
      <c r="H4" s="166"/>
      <c r="I4" s="93"/>
      <c r="J4" s="95" t="s">
        <v>76</v>
      </c>
    </row>
    <row r="5" spans="1:10">
      <c r="A5" s="96" t="s">
        <v>83</v>
      </c>
      <c r="B5" s="97"/>
      <c r="C5" s="98"/>
      <c r="D5" s="99"/>
      <c r="E5" s="100"/>
      <c r="F5" s="26" t="s">
        <v>173</v>
      </c>
      <c r="G5" s="46"/>
      <c r="H5" s="47"/>
      <c r="I5" s="48"/>
      <c r="J5" s="49">
        <v>0</v>
      </c>
    </row>
    <row r="6" spans="1:10">
      <c r="A6" s="53" t="s">
        <v>10</v>
      </c>
      <c r="B6" s="60"/>
      <c r="C6" s="101"/>
      <c r="D6" s="102">
        <v>916</v>
      </c>
      <c r="E6" s="103"/>
      <c r="F6" s="26" t="s">
        <v>54</v>
      </c>
      <c r="G6" s="46"/>
      <c r="H6" s="47"/>
      <c r="I6" s="50"/>
      <c r="J6" s="25">
        <v>272858</v>
      </c>
    </row>
    <row r="7" spans="1:10">
      <c r="A7" s="53" t="s">
        <v>111</v>
      </c>
      <c r="B7" s="60"/>
      <c r="C7" s="101"/>
      <c r="D7" s="104">
        <v>778990</v>
      </c>
      <c r="E7" s="103">
        <f>D6+D7</f>
        <v>779906</v>
      </c>
      <c r="F7" s="26" t="s">
        <v>174</v>
      </c>
      <c r="G7" s="46"/>
      <c r="H7" s="47"/>
      <c r="I7" s="50"/>
      <c r="J7" s="25">
        <v>280113</v>
      </c>
    </row>
    <row r="8" spans="1:10">
      <c r="A8" s="62"/>
      <c r="B8" s="63"/>
      <c r="C8" s="64"/>
      <c r="D8" s="65"/>
      <c r="E8" s="66"/>
      <c r="F8" s="26" t="s">
        <v>175</v>
      </c>
      <c r="G8" s="46"/>
      <c r="H8" s="51"/>
      <c r="I8" s="50"/>
      <c r="J8" s="25">
        <v>6516</v>
      </c>
    </row>
    <row r="9" spans="1:10">
      <c r="A9" s="26" t="s">
        <v>114</v>
      </c>
      <c r="B9" s="46"/>
      <c r="C9" s="47"/>
      <c r="D9" s="67"/>
      <c r="E9" s="25">
        <v>4548070</v>
      </c>
      <c r="F9" s="28" t="s">
        <v>224</v>
      </c>
      <c r="G9" s="46"/>
      <c r="H9" s="47"/>
      <c r="I9" s="50"/>
      <c r="J9" s="25">
        <v>17000</v>
      </c>
    </row>
    <row r="10" spans="1:10">
      <c r="A10" s="26" t="s">
        <v>154</v>
      </c>
      <c r="B10" s="68"/>
      <c r="C10" s="69"/>
      <c r="D10" s="67"/>
      <c r="E10" s="25">
        <v>200</v>
      </c>
      <c r="F10" s="26" t="s">
        <v>225</v>
      </c>
      <c r="G10" s="19"/>
      <c r="H10" s="47"/>
      <c r="I10" s="52"/>
      <c r="J10" s="25">
        <v>30450</v>
      </c>
    </row>
    <row r="11" spans="1:10">
      <c r="A11" s="26" t="s">
        <v>115</v>
      </c>
      <c r="B11" s="46"/>
      <c r="C11" s="47"/>
      <c r="D11" s="67"/>
      <c r="E11" s="25">
        <v>0</v>
      </c>
      <c r="F11" s="26" t="s">
        <v>176</v>
      </c>
      <c r="G11" s="46"/>
      <c r="H11" s="47"/>
      <c r="I11" s="50"/>
      <c r="J11" s="25">
        <v>0</v>
      </c>
    </row>
    <row r="12" spans="1:10">
      <c r="A12" s="26" t="s">
        <v>155</v>
      </c>
      <c r="B12" s="19"/>
      <c r="C12" s="51"/>
      <c r="D12" s="67"/>
      <c r="E12" s="25">
        <v>4130</v>
      </c>
      <c r="F12" s="26" t="s">
        <v>177</v>
      </c>
      <c r="G12" s="46"/>
      <c r="H12" s="47"/>
      <c r="I12" s="50"/>
      <c r="J12" s="25">
        <v>21470</v>
      </c>
    </row>
    <row r="13" spans="1:10">
      <c r="A13" s="26"/>
      <c r="B13" s="19"/>
      <c r="C13" s="51"/>
      <c r="D13" s="67"/>
      <c r="E13" s="25"/>
      <c r="F13" s="26" t="s">
        <v>172</v>
      </c>
      <c r="G13" s="46"/>
      <c r="H13" s="47"/>
      <c r="I13" s="50"/>
      <c r="J13" s="25">
        <v>19987</v>
      </c>
    </row>
    <row r="14" spans="1:10">
      <c r="A14" s="26" t="s">
        <v>101</v>
      </c>
      <c r="B14" s="19"/>
      <c r="C14" s="51"/>
      <c r="D14" s="67"/>
      <c r="E14" s="25">
        <v>8850</v>
      </c>
      <c r="F14" s="26" t="s">
        <v>178</v>
      </c>
      <c r="G14" s="46"/>
      <c r="H14" s="47"/>
      <c r="I14" s="50"/>
      <c r="J14" s="25">
        <v>4909</v>
      </c>
    </row>
    <row r="15" spans="1:10">
      <c r="A15" s="54" t="s">
        <v>156</v>
      </c>
      <c r="B15" s="46"/>
      <c r="C15" s="47"/>
      <c r="D15" s="67"/>
      <c r="E15" s="25">
        <v>87400</v>
      </c>
      <c r="F15" s="26" t="s">
        <v>55</v>
      </c>
      <c r="G15" s="46"/>
      <c r="H15" s="47"/>
      <c r="I15" s="50"/>
      <c r="J15" s="25">
        <v>2146893</v>
      </c>
    </row>
    <row r="16" spans="1:10">
      <c r="A16" s="70" t="s">
        <v>116</v>
      </c>
      <c r="B16" s="55"/>
      <c r="C16" s="50"/>
      <c r="D16" s="67"/>
      <c r="E16" s="25">
        <v>142750</v>
      </c>
      <c r="F16" s="26" t="s">
        <v>56</v>
      </c>
      <c r="G16" s="46"/>
      <c r="H16" s="47"/>
      <c r="I16" s="50"/>
      <c r="J16" s="25">
        <v>171605</v>
      </c>
    </row>
    <row r="17" spans="1:10">
      <c r="A17" s="26" t="s">
        <v>117</v>
      </c>
      <c r="B17" s="55"/>
      <c r="C17" s="50"/>
      <c r="D17" s="67"/>
      <c r="E17" s="25">
        <v>0</v>
      </c>
      <c r="F17" s="26" t="s">
        <v>179</v>
      </c>
      <c r="G17" s="46"/>
      <c r="H17" s="47"/>
      <c r="I17" s="50"/>
      <c r="J17" s="25">
        <v>0</v>
      </c>
    </row>
    <row r="18" spans="1:10">
      <c r="A18" s="26" t="s">
        <v>102</v>
      </c>
      <c r="B18" s="55"/>
      <c r="C18" s="50"/>
      <c r="D18" s="67"/>
      <c r="E18" s="25">
        <v>96800</v>
      </c>
      <c r="F18" s="53" t="s">
        <v>180</v>
      </c>
      <c r="G18" s="46"/>
      <c r="H18" s="47"/>
      <c r="I18" s="52"/>
      <c r="J18" s="25">
        <v>0</v>
      </c>
    </row>
    <row r="19" spans="1:10">
      <c r="A19" s="26" t="s">
        <v>118</v>
      </c>
      <c r="B19" s="55"/>
      <c r="C19" s="50"/>
      <c r="D19" s="67"/>
      <c r="E19" s="25">
        <v>0</v>
      </c>
      <c r="F19" s="28" t="s">
        <v>58</v>
      </c>
      <c r="G19" s="46"/>
      <c r="H19" s="47"/>
      <c r="I19" s="50"/>
      <c r="J19" s="25">
        <v>34870</v>
      </c>
    </row>
    <row r="20" spans="1:10">
      <c r="A20" s="26" t="s">
        <v>103</v>
      </c>
      <c r="B20" s="46"/>
      <c r="C20" s="47"/>
      <c r="D20" s="67"/>
      <c r="E20" s="25">
        <v>0</v>
      </c>
      <c r="F20" s="26" t="s">
        <v>121</v>
      </c>
      <c r="G20" s="46"/>
      <c r="H20" s="51"/>
      <c r="I20" s="50"/>
      <c r="J20" s="25">
        <v>42864</v>
      </c>
    </row>
    <row r="21" spans="1:10">
      <c r="A21" s="26" t="s">
        <v>119</v>
      </c>
      <c r="B21" s="68"/>
      <c r="C21" s="69"/>
      <c r="D21" s="67"/>
      <c r="E21" s="25">
        <v>0</v>
      </c>
      <c r="F21" s="26" t="s">
        <v>181</v>
      </c>
      <c r="G21" s="46"/>
      <c r="H21" s="47"/>
      <c r="I21" s="50"/>
      <c r="J21" s="25">
        <v>680</v>
      </c>
    </row>
    <row r="22" spans="1:10">
      <c r="A22" s="26" t="s">
        <v>120</v>
      </c>
      <c r="B22" s="46"/>
      <c r="C22" s="47"/>
      <c r="D22" s="67"/>
      <c r="E22" s="25">
        <v>0</v>
      </c>
      <c r="F22" s="54" t="s">
        <v>182</v>
      </c>
      <c r="G22" s="19"/>
      <c r="H22" s="47"/>
      <c r="I22" s="50"/>
      <c r="J22" s="25">
        <v>5229</v>
      </c>
    </row>
    <row r="23" spans="1:10">
      <c r="A23" s="26" t="s">
        <v>121</v>
      </c>
      <c r="B23" s="19"/>
      <c r="C23" s="51"/>
      <c r="D23" s="67"/>
      <c r="E23" s="25">
        <v>0</v>
      </c>
      <c r="F23" s="28" t="s">
        <v>183</v>
      </c>
      <c r="G23" s="46"/>
      <c r="H23" s="50"/>
      <c r="I23" s="19"/>
      <c r="J23" s="25">
        <v>7371</v>
      </c>
    </row>
    <row r="24" spans="1:10">
      <c r="A24" s="26" t="s">
        <v>85</v>
      </c>
      <c r="B24" s="19"/>
      <c r="C24" s="51"/>
      <c r="D24" s="67"/>
      <c r="E24" s="25">
        <v>0</v>
      </c>
      <c r="F24" s="26" t="s">
        <v>184</v>
      </c>
      <c r="G24" s="46"/>
      <c r="H24" s="51"/>
      <c r="I24" s="19"/>
      <c r="J24" s="25">
        <v>11393</v>
      </c>
    </row>
    <row r="25" spans="1:10">
      <c r="A25" s="28" t="s">
        <v>145</v>
      </c>
      <c r="B25" s="19"/>
      <c r="C25" s="51"/>
      <c r="D25" s="67"/>
      <c r="E25" s="25">
        <v>0</v>
      </c>
      <c r="F25" s="28" t="s">
        <v>185</v>
      </c>
      <c r="G25" s="55"/>
      <c r="H25" s="47"/>
      <c r="I25" s="19"/>
      <c r="J25" s="25">
        <v>19049</v>
      </c>
    </row>
    <row r="26" spans="1:10">
      <c r="A26" s="26" t="s">
        <v>122</v>
      </c>
      <c r="B26" s="19"/>
      <c r="C26" s="51"/>
      <c r="D26" s="67"/>
      <c r="E26" s="25">
        <v>63250</v>
      </c>
      <c r="F26" s="26" t="s">
        <v>63</v>
      </c>
      <c r="G26" s="19"/>
      <c r="H26" s="51"/>
      <c r="I26" s="19"/>
      <c r="J26" s="25">
        <v>223400</v>
      </c>
    </row>
    <row r="27" spans="1:10">
      <c r="A27" s="26" t="s">
        <v>157</v>
      </c>
      <c r="B27" s="19"/>
      <c r="C27" s="51"/>
      <c r="D27" s="67"/>
      <c r="E27" s="25">
        <v>0</v>
      </c>
      <c r="F27" s="28" t="s">
        <v>127</v>
      </c>
      <c r="G27" s="46"/>
      <c r="H27" s="51"/>
      <c r="I27" s="19"/>
      <c r="J27" s="25">
        <v>680</v>
      </c>
    </row>
    <row r="28" spans="1:10">
      <c r="A28" s="26" t="s">
        <v>158</v>
      </c>
      <c r="B28" s="19"/>
      <c r="C28" s="51"/>
      <c r="D28" s="67"/>
      <c r="E28" s="25">
        <v>1274207</v>
      </c>
      <c r="F28" s="26" t="s">
        <v>186</v>
      </c>
      <c r="G28" s="19"/>
      <c r="H28" s="47"/>
      <c r="I28" s="19"/>
      <c r="J28" s="25">
        <v>0</v>
      </c>
    </row>
    <row r="29" spans="1:10">
      <c r="A29" s="28" t="s">
        <v>159</v>
      </c>
      <c r="B29" s="19"/>
      <c r="C29" s="51"/>
      <c r="D29" s="67"/>
      <c r="E29" s="25">
        <v>520000</v>
      </c>
      <c r="F29" s="28" t="s">
        <v>65</v>
      </c>
      <c r="G29" s="19"/>
      <c r="H29" s="51"/>
      <c r="I29" s="19"/>
      <c r="J29" s="25">
        <v>5713</v>
      </c>
    </row>
    <row r="30" spans="1:10">
      <c r="A30" s="26" t="s">
        <v>123</v>
      </c>
      <c r="B30" s="19"/>
      <c r="C30" s="51"/>
      <c r="D30" s="67"/>
      <c r="E30" s="25">
        <v>0</v>
      </c>
      <c r="F30" s="54" t="s">
        <v>90</v>
      </c>
      <c r="G30" s="46"/>
      <c r="H30" s="51"/>
      <c r="I30" s="19"/>
      <c r="J30" s="25">
        <v>4904</v>
      </c>
    </row>
    <row r="31" spans="1:10">
      <c r="A31" s="54" t="s">
        <v>124</v>
      </c>
      <c r="B31" s="68"/>
      <c r="C31" s="51"/>
      <c r="D31" s="67"/>
      <c r="E31" s="25">
        <v>0</v>
      </c>
      <c r="F31" s="28" t="s">
        <v>187</v>
      </c>
      <c r="G31" s="19"/>
      <c r="H31" s="51"/>
      <c r="I31" s="19"/>
      <c r="J31" s="25">
        <v>0</v>
      </c>
    </row>
    <row r="32" spans="1:10">
      <c r="A32" s="28" t="s">
        <v>125</v>
      </c>
      <c r="B32" s="71"/>
      <c r="C32" s="69"/>
      <c r="D32" s="67"/>
      <c r="E32" s="25">
        <v>0</v>
      </c>
      <c r="F32" s="26" t="s">
        <v>226</v>
      </c>
      <c r="G32" s="19"/>
      <c r="H32" s="47"/>
      <c r="I32" s="19"/>
      <c r="J32" s="25">
        <v>0</v>
      </c>
    </row>
    <row r="33" spans="1:10">
      <c r="A33" s="28" t="s">
        <v>63</v>
      </c>
      <c r="B33" s="19"/>
      <c r="C33" s="69"/>
      <c r="D33" s="67"/>
      <c r="E33" s="25">
        <v>0</v>
      </c>
      <c r="F33" s="54" t="s">
        <v>188</v>
      </c>
      <c r="G33" s="19"/>
      <c r="H33" s="51"/>
      <c r="I33" s="19"/>
      <c r="J33" s="25">
        <v>13011</v>
      </c>
    </row>
    <row r="34" spans="1:10">
      <c r="A34" s="28" t="s">
        <v>126</v>
      </c>
      <c r="B34" s="19"/>
      <c r="C34" s="72"/>
      <c r="D34" s="67"/>
      <c r="E34" s="25">
        <v>0</v>
      </c>
      <c r="F34" s="26" t="s">
        <v>161</v>
      </c>
      <c r="G34" s="46"/>
      <c r="H34" s="51"/>
      <c r="I34" s="19"/>
      <c r="J34" s="25">
        <v>0</v>
      </c>
    </row>
    <row r="35" spans="1:10">
      <c r="A35" s="28" t="s">
        <v>127</v>
      </c>
      <c r="B35" s="19"/>
      <c r="C35" s="51"/>
      <c r="D35" s="67"/>
      <c r="E35" s="25">
        <v>30</v>
      </c>
      <c r="F35" s="136" t="s">
        <v>189</v>
      </c>
      <c r="G35" s="137"/>
      <c r="H35" s="121"/>
      <c r="I35" s="137"/>
      <c r="J35" s="123">
        <v>500000</v>
      </c>
    </row>
    <row r="36" spans="1:10">
      <c r="A36" s="28" t="s">
        <v>128</v>
      </c>
      <c r="B36" s="19"/>
      <c r="C36" s="51"/>
      <c r="D36" s="67"/>
      <c r="E36" s="25">
        <v>0</v>
      </c>
      <c r="F36" s="28" t="s">
        <v>190</v>
      </c>
      <c r="G36" s="19"/>
      <c r="H36" s="51"/>
      <c r="I36" s="19"/>
      <c r="J36" s="25">
        <v>0</v>
      </c>
    </row>
    <row r="37" spans="1:10">
      <c r="A37" s="28" t="s">
        <v>129</v>
      </c>
      <c r="B37" s="19"/>
      <c r="C37" s="51"/>
      <c r="D37" s="67"/>
      <c r="E37" s="25">
        <v>0</v>
      </c>
      <c r="F37" s="27" t="s">
        <v>191</v>
      </c>
      <c r="G37" s="19"/>
      <c r="H37" s="51"/>
      <c r="I37" s="19"/>
      <c r="J37" s="25">
        <v>0</v>
      </c>
    </row>
    <row r="38" spans="1:10">
      <c r="A38" s="28" t="s">
        <v>130</v>
      </c>
      <c r="B38" s="61"/>
      <c r="C38" s="51"/>
      <c r="D38" s="67"/>
      <c r="E38" s="25">
        <v>0</v>
      </c>
      <c r="F38" s="54" t="s">
        <v>227</v>
      </c>
      <c r="G38" s="19"/>
      <c r="H38" s="51"/>
      <c r="I38" s="19"/>
      <c r="J38" s="25">
        <v>0</v>
      </c>
    </row>
    <row r="39" spans="1:10">
      <c r="A39" s="28" t="s">
        <v>131</v>
      </c>
      <c r="B39" s="61"/>
      <c r="C39" s="51"/>
      <c r="D39" s="67"/>
      <c r="E39" s="25">
        <v>1872</v>
      </c>
      <c r="F39" s="54" t="s">
        <v>116</v>
      </c>
      <c r="G39" s="19"/>
      <c r="H39" s="50"/>
      <c r="I39" s="19"/>
      <c r="J39" s="25">
        <v>75602</v>
      </c>
    </row>
    <row r="40" spans="1:10">
      <c r="A40" s="28" t="s">
        <v>160</v>
      </c>
      <c r="B40" s="61"/>
      <c r="C40" s="51"/>
      <c r="D40" s="19"/>
      <c r="E40" s="25">
        <v>0</v>
      </c>
      <c r="F40" s="54" t="s">
        <v>124</v>
      </c>
      <c r="G40" s="19"/>
      <c r="H40" s="50"/>
      <c r="I40" s="19"/>
      <c r="J40" s="25">
        <v>0</v>
      </c>
    </row>
    <row r="41" spans="1:10">
      <c r="A41" s="73" t="s">
        <v>132</v>
      </c>
      <c r="B41" s="61"/>
      <c r="C41" s="74"/>
      <c r="D41" s="67"/>
      <c r="E41" s="25">
        <v>0</v>
      </c>
      <c r="F41" s="26" t="s">
        <v>51</v>
      </c>
      <c r="G41" s="55"/>
      <c r="H41" s="50"/>
      <c r="I41" s="19"/>
      <c r="J41" s="25">
        <v>166339</v>
      </c>
    </row>
    <row r="42" spans="1:10">
      <c r="A42" s="75" t="s">
        <v>51</v>
      </c>
      <c r="B42" s="61"/>
      <c r="C42" s="74"/>
      <c r="D42" s="67"/>
      <c r="E42" s="25">
        <v>106819</v>
      </c>
      <c r="F42" s="26" t="s">
        <v>192</v>
      </c>
      <c r="G42" s="55"/>
      <c r="H42" s="50"/>
      <c r="I42" s="19"/>
      <c r="J42" s="25">
        <v>0</v>
      </c>
    </row>
    <row r="43" spans="1:10">
      <c r="A43" s="28" t="s">
        <v>133</v>
      </c>
      <c r="B43" s="61"/>
      <c r="C43" s="74"/>
      <c r="D43" s="67"/>
      <c r="E43" s="25">
        <v>0</v>
      </c>
      <c r="F43" s="26" t="s">
        <v>228</v>
      </c>
      <c r="G43" s="19"/>
      <c r="H43" s="51"/>
      <c r="I43" s="19"/>
      <c r="J43" s="25">
        <v>0</v>
      </c>
    </row>
    <row r="44" spans="1:10">
      <c r="A44" s="26" t="s">
        <v>134</v>
      </c>
      <c r="B44" s="61"/>
      <c r="C44" s="74"/>
      <c r="D44" s="67"/>
      <c r="E44" s="25">
        <v>0</v>
      </c>
      <c r="F44" s="26" t="s">
        <v>193</v>
      </c>
      <c r="G44" s="19"/>
      <c r="H44" s="51"/>
      <c r="I44" s="19"/>
      <c r="J44" s="25">
        <v>3700</v>
      </c>
    </row>
    <row r="45" spans="1:10">
      <c r="A45" s="26" t="s">
        <v>161</v>
      </c>
      <c r="B45" s="19"/>
      <c r="C45" s="74"/>
      <c r="D45" s="67"/>
      <c r="E45" s="25">
        <v>0</v>
      </c>
      <c r="F45" s="28" t="s">
        <v>194</v>
      </c>
      <c r="G45" s="19"/>
      <c r="H45" s="50"/>
      <c r="I45" s="19"/>
      <c r="J45" s="25">
        <v>0</v>
      </c>
    </row>
    <row r="46" spans="1:10">
      <c r="A46" s="53" t="s">
        <v>135</v>
      </c>
      <c r="B46" s="19"/>
      <c r="C46" s="74"/>
      <c r="D46" s="67"/>
      <c r="E46" s="25">
        <v>0</v>
      </c>
      <c r="F46" s="27" t="s">
        <v>195</v>
      </c>
      <c r="G46" s="55"/>
      <c r="H46" s="50"/>
      <c r="I46" s="19"/>
      <c r="J46" s="25">
        <v>0</v>
      </c>
    </row>
    <row r="47" spans="1:10">
      <c r="A47" s="26" t="s">
        <v>136</v>
      </c>
      <c r="B47" s="19"/>
      <c r="C47" s="74"/>
      <c r="D47" s="67"/>
      <c r="E47" s="25">
        <v>0</v>
      </c>
      <c r="F47" s="27" t="s">
        <v>196</v>
      </c>
      <c r="G47" s="55"/>
      <c r="H47" s="47"/>
      <c r="I47" s="19"/>
      <c r="J47" s="25">
        <v>0</v>
      </c>
    </row>
    <row r="48" spans="1:10">
      <c r="A48" s="26" t="s">
        <v>162</v>
      </c>
      <c r="B48" s="19"/>
      <c r="C48" s="74"/>
      <c r="D48" s="67"/>
      <c r="E48" s="25">
        <v>22975</v>
      </c>
      <c r="F48" s="27" t="s">
        <v>197</v>
      </c>
      <c r="G48" s="55"/>
      <c r="H48" s="47"/>
      <c r="I48" s="19"/>
      <c r="J48" s="25">
        <v>0</v>
      </c>
    </row>
    <row r="49" spans="1:10">
      <c r="A49" s="26" t="s">
        <v>163</v>
      </c>
      <c r="B49" s="61"/>
      <c r="C49" s="74"/>
      <c r="D49" s="67"/>
      <c r="E49" s="25">
        <v>0</v>
      </c>
      <c r="F49" s="26" t="s">
        <v>198</v>
      </c>
      <c r="G49" s="46"/>
      <c r="H49" s="47"/>
      <c r="I49" s="19"/>
      <c r="J49" s="25">
        <v>1350</v>
      </c>
    </row>
    <row r="50" spans="1:10">
      <c r="A50" s="26" t="s">
        <v>137</v>
      </c>
      <c r="B50" s="61"/>
      <c r="C50" s="74"/>
      <c r="D50" s="67"/>
      <c r="E50" s="25">
        <v>155000</v>
      </c>
      <c r="F50" s="26" t="s">
        <v>199</v>
      </c>
      <c r="G50" s="46"/>
      <c r="H50" s="47"/>
      <c r="I50" s="50"/>
      <c r="J50" s="25">
        <v>450</v>
      </c>
    </row>
    <row r="51" spans="1:10">
      <c r="A51" s="26" t="s">
        <v>138</v>
      </c>
      <c r="B51" s="61"/>
      <c r="C51" s="74"/>
      <c r="D51" s="67"/>
      <c r="E51" s="25">
        <v>4766</v>
      </c>
      <c r="F51" s="28" t="s">
        <v>94</v>
      </c>
      <c r="G51" s="46"/>
      <c r="H51" s="51"/>
      <c r="I51" s="50"/>
      <c r="J51" s="25">
        <v>62550</v>
      </c>
    </row>
    <row r="52" spans="1:10">
      <c r="A52" s="26" t="s">
        <v>164</v>
      </c>
      <c r="B52" s="68"/>
      <c r="C52" s="69"/>
      <c r="D52" s="67"/>
      <c r="E52" s="25">
        <v>0</v>
      </c>
      <c r="F52" s="28" t="s">
        <v>200</v>
      </c>
      <c r="G52" s="46"/>
      <c r="H52" s="51"/>
      <c r="I52" s="50"/>
      <c r="J52" s="25">
        <v>0</v>
      </c>
    </row>
    <row r="53" spans="1:10">
      <c r="A53" s="26" t="s">
        <v>165</v>
      </c>
      <c r="B53" s="68"/>
      <c r="C53" s="69"/>
      <c r="D53" s="67"/>
      <c r="E53" s="25">
        <v>600</v>
      </c>
      <c r="F53" s="28" t="s">
        <v>201</v>
      </c>
      <c r="G53" s="46"/>
      <c r="H53" s="51"/>
      <c r="I53" s="50"/>
      <c r="J53" s="25">
        <v>0</v>
      </c>
    </row>
    <row r="54" spans="1:10">
      <c r="A54" s="26" t="s">
        <v>166</v>
      </c>
      <c r="B54" s="68"/>
      <c r="C54" s="69"/>
      <c r="D54" s="67"/>
      <c r="E54" s="25">
        <v>4550</v>
      </c>
      <c r="F54" s="28" t="s">
        <v>202</v>
      </c>
      <c r="G54" s="19"/>
      <c r="H54" s="51"/>
      <c r="I54" s="50"/>
      <c r="J54" s="25">
        <v>0</v>
      </c>
    </row>
    <row r="55" spans="1:10">
      <c r="A55" s="26" t="s">
        <v>140</v>
      </c>
      <c r="B55" s="68"/>
      <c r="C55" s="69"/>
      <c r="D55" s="51"/>
      <c r="E55" s="25">
        <v>0</v>
      </c>
      <c r="F55" s="28" t="s">
        <v>203</v>
      </c>
      <c r="G55" s="19"/>
      <c r="H55" s="51"/>
      <c r="I55" s="19"/>
      <c r="J55" s="25">
        <v>0</v>
      </c>
    </row>
    <row r="56" spans="1:10">
      <c r="A56" s="26" t="s">
        <v>141</v>
      </c>
      <c r="B56" s="68"/>
      <c r="C56" s="69"/>
      <c r="D56" s="67"/>
      <c r="E56" s="25">
        <v>0</v>
      </c>
      <c r="F56" s="28" t="s">
        <v>229</v>
      </c>
      <c r="G56" s="19"/>
      <c r="H56" s="50"/>
      <c r="I56" s="50"/>
      <c r="J56" s="25">
        <v>70000</v>
      </c>
    </row>
    <row r="57" spans="1:10">
      <c r="A57" s="26" t="s">
        <v>142</v>
      </c>
      <c r="B57" s="68"/>
      <c r="C57" s="69"/>
      <c r="D57" s="67"/>
      <c r="E57" s="25">
        <v>0</v>
      </c>
      <c r="F57" s="105" t="s">
        <v>204</v>
      </c>
      <c r="G57" s="19"/>
      <c r="H57" s="69"/>
      <c r="I57" s="19"/>
      <c r="J57" s="25">
        <v>0</v>
      </c>
    </row>
    <row r="58" spans="1:10">
      <c r="A58" s="26" t="s">
        <v>143</v>
      </c>
      <c r="B58" s="68"/>
      <c r="C58" s="69"/>
      <c r="D58" s="67"/>
      <c r="E58" s="25">
        <v>77250</v>
      </c>
      <c r="F58" s="106" t="s">
        <v>205</v>
      </c>
      <c r="G58" s="55"/>
      <c r="H58" s="69"/>
      <c r="I58" s="50"/>
      <c r="J58" s="25">
        <v>0</v>
      </c>
    </row>
    <row r="59" spans="1:10">
      <c r="A59" s="26" t="s">
        <v>84</v>
      </c>
      <c r="B59" s="68"/>
      <c r="C59" s="69"/>
      <c r="D59" s="67"/>
      <c r="E59" s="25">
        <v>0</v>
      </c>
      <c r="F59" s="28" t="s">
        <v>206</v>
      </c>
      <c r="G59" s="68"/>
      <c r="H59" s="51"/>
      <c r="I59" s="50"/>
      <c r="J59" s="25">
        <v>483340</v>
      </c>
    </row>
    <row r="60" spans="1:10">
      <c r="A60" s="26" t="s">
        <v>144</v>
      </c>
      <c r="B60" s="68"/>
      <c r="C60" s="69"/>
      <c r="D60" s="67"/>
      <c r="E60" s="25">
        <v>0</v>
      </c>
      <c r="F60" s="28" t="s">
        <v>230</v>
      </c>
      <c r="G60" s="68"/>
      <c r="H60" s="51"/>
      <c r="I60" s="50"/>
      <c r="J60" s="25">
        <v>0</v>
      </c>
    </row>
    <row r="61" spans="1:10">
      <c r="A61" s="26" t="s">
        <v>86</v>
      </c>
      <c r="B61" s="68"/>
      <c r="C61" s="69"/>
      <c r="D61" s="67"/>
      <c r="E61" s="25">
        <v>36100</v>
      </c>
      <c r="F61" s="28" t="s">
        <v>207</v>
      </c>
      <c r="G61" s="19"/>
      <c r="H61" s="51"/>
      <c r="I61" s="50"/>
      <c r="J61" s="25">
        <v>273884</v>
      </c>
    </row>
    <row r="62" spans="1:10">
      <c r="A62" s="26" t="s">
        <v>167</v>
      </c>
      <c r="B62" s="68"/>
      <c r="C62" s="69"/>
      <c r="D62" s="67"/>
      <c r="E62" s="25">
        <v>382165</v>
      </c>
      <c r="F62" s="75" t="s">
        <v>192</v>
      </c>
      <c r="G62" s="19"/>
      <c r="H62" s="51"/>
      <c r="I62" s="19"/>
      <c r="J62" s="25">
        <v>0</v>
      </c>
    </row>
    <row r="63" spans="1:10">
      <c r="A63" s="26" t="s">
        <v>145</v>
      </c>
      <c r="B63" s="68"/>
      <c r="C63" s="69"/>
      <c r="D63" s="67"/>
      <c r="E63" s="25">
        <v>4150</v>
      </c>
      <c r="F63" s="28" t="s">
        <v>231</v>
      </c>
      <c r="G63" s="61"/>
      <c r="H63" s="51"/>
      <c r="I63" s="50"/>
      <c r="J63" s="25">
        <v>0</v>
      </c>
    </row>
    <row r="64" spans="1:10">
      <c r="A64" s="26" t="s">
        <v>146</v>
      </c>
      <c r="B64" s="68"/>
      <c r="C64" s="69"/>
      <c r="D64" s="67"/>
      <c r="E64" s="25">
        <v>12850</v>
      </c>
      <c r="F64" s="28" t="s">
        <v>208</v>
      </c>
      <c r="G64" s="61"/>
      <c r="H64" s="51"/>
      <c r="I64" s="50"/>
      <c r="J64" s="25">
        <v>427930</v>
      </c>
    </row>
    <row r="65" spans="1:10">
      <c r="A65" s="26" t="s">
        <v>147</v>
      </c>
      <c r="B65" s="46"/>
      <c r="C65" s="47"/>
      <c r="D65" s="67"/>
      <c r="E65" s="25">
        <v>23900</v>
      </c>
      <c r="F65" s="106" t="s">
        <v>209</v>
      </c>
      <c r="G65" s="61"/>
      <c r="H65" s="74"/>
      <c r="I65" s="50"/>
      <c r="J65" s="25">
        <v>0</v>
      </c>
    </row>
    <row r="66" spans="1:10">
      <c r="A66" s="26" t="s">
        <v>168</v>
      </c>
      <c r="B66" s="46"/>
      <c r="C66" s="47"/>
      <c r="D66" s="67"/>
      <c r="E66" s="25">
        <v>10000</v>
      </c>
      <c r="F66" s="26" t="s">
        <v>210</v>
      </c>
      <c r="G66" s="61"/>
      <c r="H66" s="74"/>
      <c r="I66" s="50"/>
      <c r="J66" s="25">
        <v>181296</v>
      </c>
    </row>
    <row r="67" spans="1:10">
      <c r="A67" s="26" t="s">
        <v>169</v>
      </c>
      <c r="B67" s="46"/>
      <c r="C67" s="47"/>
      <c r="D67" s="67"/>
      <c r="E67" s="25">
        <v>36100</v>
      </c>
      <c r="F67" s="26" t="s">
        <v>211</v>
      </c>
      <c r="G67" s="61"/>
      <c r="H67" s="74"/>
      <c r="I67" s="50"/>
      <c r="J67" s="25">
        <v>0</v>
      </c>
    </row>
    <row r="68" spans="1:10">
      <c r="A68" s="26" t="s">
        <v>170</v>
      </c>
      <c r="B68" s="46"/>
      <c r="C68" s="47"/>
      <c r="D68" s="67"/>
      <c r="E68" s="25">
        <v>18010</v>
      </c>
      <c r="F68" s="26" t="s">
        <v>192</v>
      </c>
      <c r="G68" s="61"/>
      <c r="H68" s="74"/>
      <c r="I68" s="50"/>
      <c r="J68" s="25">
        <v>0</v>
      </c>
    </row>
    <row r="69" spans="1:10">
      <c r="A69" s="26" t="s">
        <v>172</v>
      </c>
      <c r="B69" s="46"/>
      <c r="C69" s="47"/>
      <c r="D69" s="67"/>
      <c r="E69" s="25">
        <v>14795</v>
      </c>
      <c r="F69" s="26" t="s">
        <v>77</v>
      </c>
      <c r="G69" s="61"/>
      <c r="H69" s="74"/>
      <c r="I69" s="50"/>
      <c r="J69" s="25">
        <v>160</v>
      </c>
    </row>
    <row r="70" spans="1:10">
      <c r="A70" s="26" t="s">
        <v>148</v>
      </c>
      <c r="B70" s="46"/>
      <c r="C70" s="47"/>
      <c r="D70" s="67"/>
      <c r="E70" s="25">
        <v>15059</v>
      </c>
      <c r="F70" s="26" t="s">
        <v>232</v>
      </c>
      <c r="G70" s="61"/>
      <c r="H70" s="74"/>
      <c r="I70" s="50"/>
      <c r="J70" s="25">
        <v>0</v>
      </c>
    </row>
    <row r="71" spans="1:10">
      <c r="A71" s="26" t="s">
        <v>149</v>
      </c>
      <c r="B71" s="46"/>
      <c r="C71" s="47"/>
      <c r="D71" s="67"/>
      <c r="E71" s="25">
        <v>0</v>
      </c>
      <c r="F71" s="26" t="s">
        <v>233</v>
      </c>
      <c r="G71" s="61"/>
      <c r="H71" s="69"/>
      <c r="I71" s="50"/>
      <c r="J71" s="25">
        <v>0</v>
      </c>
    </row>
    <row r="72" spans="1:10">
      <c r="A72" s="26" t="s">
        <v>150</v>
      </c>
      <c r="B72" s="46"/>
      <c r="C72" s="47"/>
      <c r="D72" s="67"/>
      <c r="E72" s="25">
        <v>0</v>
      </c>
      <c r="F72" s="26" t="s">
        <v>212</v>
      </c>
      <c r="G72" s="61"/>
      <c r="H72" s="69"/>
      <c r="I72" s="50"/>
      <c r="J72" s="25">
        <v>0</v>
      </c>
    </row>
    <row r="73" spans="1:10">
      <c r="A73" s="26" t="s">
        <v>151</v>
      </c>
      <c r="B73" s="46"/>
      <c r="C73" s="47"/>
      <c r="D73" s="67"/>
      <c r="E73" s="25">
        <v>0</v>
      </c>
      <c r="F73" s="26" t="s">
        <v>213</v>
      </c>
      <c r="G73" s="68"/>
      <c r="H73" s="47"/>
      <c r="I73" s="50"/>
      <c r="J73" s="25">
        <v>0</v>
      </c>
    </row>
    <row r="74" spans="1:10">
      <c r="A74" s="26" t="s">
        <v>152</v>
      </c>
      <c r="B74" s="46"/>
      <c r="C74" s="47"/>
      <c r="D74" s="67"/>
      <c r="E74" s="25">
        <v>0</v>
      </c>
      <c r="F74" s="29" t="s">
        <v>214</v>
      </c>
      <c r="G74" s="68"/>
      <c r="H74" s="107"/>
      <c r="I74" s="50"/>
      <c r="J74" s="25">
        <v>0</v>
      </c>
    </row>
    <row r="75" spans="1:10">
      <c r="A75" s="26"/>
      <c r="B75" s="46"/>
      <c r="C75" s="47"/>
      <c r="D75" s="67"/>
      <c r="E75" s="25"/>
      <c r="F75" s="26" t="s">
        <v>159</v>
      </c>
      <c r="G75" s="68"/>
      <c r="H75" s="107"/>
      <c r="I75" s="50"/>
      <c r="J75" s="25">
        <v>88990</v>
      </c>
    </row>
    <row r="76" spans="1:10">
      <c r="A76" s="26" t="s">
        <v>153</v>
      </c>
      <c r="B76" s="46"/>
      <c r="C76" s="47"/>
      <c r="D76" s="67"/>
      <c r="E76" s="25">
        <v>0</v>
      </c>
      <c r="F76" s="53" t="s">
        <v>215</v>
      </c>
      <c r="G76" s="60"/>
      <c r="H76" s="101"/>
      <c r="I76" s="50"/>
      <c r="J76" s="25">
        <v>0</v>
      </c>
    </row>
    <row r="77" spans="1:10">
      <c r="A77" s="26" t="s">
        <v>171</v>
      </c>
      <c r="B77" s="46"/>
      <c r="C77" s="47"/>
      <c r="D77" s="67"/>
      <c r="E77" s="25">
        <v>5192</v>
      </c>
      <c r="F77" s="29" t="s">
        <v>216</v>
      </c>
      <c r="G77" s="60"/>
      <c r="H77" s="101"/>
      <c r="I77" s="50"/>
      <c r="J77" s="25">
        <v>0</v>
      </c>
    </row>
    <row r="78" spans="1:10">
      <c r="A78" s="26"/>
      <c r="B78" s="46"/>
      <c r="C78" s="47"/>
      <c r="D78" s="67"/>
      <c r="E78" s="25"/>
      <c r="F78" s="26" t="s">
        <v>217</v>
      </c>
      <c r="G78" s="19"/>
      <c r="H78" s="51"/>
      <c r="I78" s="50"/>
      <c r="J78" s="25">
        <v>0</v>
      </c>
    </row>
    <row r="79" spans="1:10">
      <c r="A79" s="26"/>
      <c r="B79" s="46"/>
      <c r="C79" s="47"/>
      <c r="D79" s="67"/>
      <c r="E79" s="25"/>
      <c r="F79" s="26" t="s">
        <v>218</v>
      </c>
      <c r="G79" s="19"/>
      <c r="H79" s="51"/>
      <c r="I79" s="50"/>
      <c r="J79" s="25">
        <v>0</v>
      </c>
    </row>
    <row r="80" spans="1:10">
      <c r="A80" s="26"/>
      <c r="B80" s="46"/>
      <c r="C80" s="47"/>
      <c r="D80" s="67"/>
      <c r="E80" s="25"/>
      <c r="F80" s="26" t="s">
        <v>163</v>
      </c>
      <c r="G80" s="19"/>
      <c r="H80" s="51"/>
      <c r="I80" s="50"/>
      <c r="J80" s="25">
        <v>0</v>
      </c>
    </row>
    <row r="81" spans="1:10">
      <c r="A81" s="26"/>
      <c r="B81" s="46"/>
      <c r="C81" s="47"/>
      <c r="D81" s="67"/>
      <c r="E81" s="25"/>
      <c r="F81" s="26" t="s">
        <v>137</v>
      </c>
      <c r="G81" s="19"/>
      <c r="H81" s="51"/>
      <c r="I81" s="50"/>
      <c r="J81" s="25">
        <v>73000</v>
      </c>
    </row>
    <row r="82" spans="1:10">
      <c r="A82" s="26"/>
      <c r="B82" s="46"/>
      <c r="C82" s="47"/>
      <c r="D82" s="67"/>
      <c r="E82" s="25"/>
      <c r="F82" s="26" t="s">
        <v>138</v>
      </c>
      <c r="G82" s="19"/>
      <c r="H82" s="51"/>
      <c r="I82" s="50"/>
      <c r="J82" s="25">
        <v>3000</v>
      </c>
    </row>
    <row r="83" spans="1:10">
      <c r="A83" s="26"/>
      <c r="B83" s="46"/>
      <c r="C83" s="47"/>
      <c r="D83" s="67"/>
      <c r="E83" s="25"/>
      <c r="F83" s="26" t="s">
        <v>139</v>
      </c>
      <c r="G83" s="19"/>
      <c r="H83" s="51"/>
      <c r="I83" s="50"/>
      <c r="J83" s="25">
        <v>0</v>
      </c>
    </row>
    <row r="84" spans="1:10">
      <c r="A84" s="26"/>
      <c r="B84" s="46"/>
      <c r="C84" s="47"/>
      <c r="D84" s="67"/>
      <c r="E84" s="25"/>
      <c r="F84" s="26" t="s">
        <v>234</v>
      </c>
      <c r="G84" s="60"/>
      <c r="H84" s="47"/>
      <c r="I84" s="50"/>
      <c r="J84" s="25">
        <v>0</v>
      </c>
    </row>
    <row r="85" spans="1:10">
      <c r="A85" s="26"/>
      <c r="B85" s="46"/>
      <c r="C85" s="47"/>
      <c r="D85" s="67"/>
      <c r="E85" s="25"/>
      <c r="F85" s="26" t="s">
        <v>165</v>
      </c>
      <c r="G85" s="60"/>
      <c r="H85" s="47"/>
      <c r="I85" s="50"/>
      <c r="J85" s="25">
        <v>600</v>
      </c>
    </row>
    <row r="86" spans="1:10">
      <c r="A86" s="26"/>
      <c r="B86" s="46"/>
      <c r="C86" s="47"/>
      <c r="D86" s="67"/>
      <c r="E86" s="25"/>
      <c r="F86" s="26" t="s">
        <v>235</v>
      </c>
      <c r="G86" s="60"/>
      <c r="H86" s="47"/>
      <c r="I86" s="50"/>
      <c r="J86" s="25">
        <v>21440</v>
      </c>
    </row>
    <row r="87" spans="1:10">
      <c r="A87" s="26"/>
      <c r="B87" s="46"/>
      <c r="C87" s="47"/>
      <c r="D87" s="67"/>
      <c r="E87" s="25"/>
      <c r="F87" s="26" t="s">
        <v>140</v>
      </c>
      <c r="G87" s="60"/>
      <c r="H87" s="47"/>
      <c r="I87" s="50"/>
      <c r="J87" s="25">
        <v>0</v>
      </c>
    </row>
    <row r="88" spans="1:10">
      <c r="A88" s="26"/>
      <c r="B88" s="46"/>
      <c r="C88" s="47"/>
      <c r="D88" s="67"/>
      <c r="E88" s="25"/>
      <c r="F88" s="26" t="s">
        <v>141</v>
      </c>
      <c r="G88" s="60"/>
      <c r="H88" s="51"/>
      <c r="I88" s="50"/>
      <c r="J88" s="25">
        <v>0</v>
      </c>
    </row>
    <row r="89" spans="1:10">
      <c r="A89" s="26"/>
      <c r="B89" s="46"/>
      <c r="C89" s="47"/>
      <c r="D89" s="67"/>
      <c r="E89" s="25"/>
      <c r="F89" s="26" t="s">
        <v>142</v>
      </c>
      <c r="G89" s="60"/>
      <c r="H89" s="51"/>
      <c r="I89" s="50"/>
      <c r="J89" s="25">
        <v>0</v>
      </c>
    </row>
    <row r="90" spans="1:10">
      <c r="A90" s="26"/>
      <c r="B90" s="46"/>
      <c r="C90" s="47"/>
      <c r="D90" s="67"/>
      <c r="E90" s="25"/>
      <c r="F90" s="119" t="s">
        <v>219</v>
      </c>
      <c r="G90" s="120"/>
      <c r="H90" s="121"/>
      <c r="I90" s="122"/>
      <c r="J90" s="123">
        <v>119150</v>
      </c>
    </row>
    <row r="91" spans="1:10">
      <c r="A91" s="26"/>
      <c r="B91" s="46"/>
      <c r="C91" s="47"/>
      <c r="D91" s="67"/>
      <c r="E91" s="25"/>
      <c r="F91" s="26" t="s">
        <v>86</v>
      </c>
      <c r="G91" s="60"/>
      <c r="H91" s="51"/>
      <c r="I91" s="50"/>
      <c r="J91" s="25">
        <v>35700</v>
      </c>
    </row>
    <row r="92" spans="1:10">
      <c r="A92" s="26"/>
      <c r="B92" s="46"/>
      <c r="C92" s="47"/>
      <c r="D92" s="67"/>
      <c r="E92" s="25"/>
      <c r="F92" s="26" t="s">
        <v>236</v>
      </c>
      <c r="G92" s="60"/>
      <c r="H92" s="51"/>
      <c r="I92" s="50"/>
      <c r="J92" s="25">
        <v>35700</v>
      </c>
    </row>
    <row r="93" spans="1:10">
      <c r="A93" s="26"/>
      <c r="B93" s="46"/>
      <c r="C93" s="47"/>
      <c r="D93" s="67"/>
      <c r="E93" s="25"/>
      <c r="F93" s="26" t="s">
        <v>220</v>
      </c>
      <c r="G93" s="60"/>
      <c r="H93" s="51"/>
      <c r="I93" s="50"/>
      <c r="J93" s="25">
        <v>0</v>
      </c>
    </row>
    <row r="94" spans="1:10">
      <c r="A94" s="26"/>
      <c r="B94" s="46"/>
      <c r="C94" s="47"/>
      <c r="D94" s="67"/>
      <c r="E94" s="25"/>
      <c r="F94" s="26" t="s">
        <v>237</v>
      </c>
      <c r="G94" s="68"/>
      <c r="H94" s="51"/>
      <c r="I94" s="50"/>
      <c r="J94" s="25">
        <v>247700</v>
      </c>
    </row>
    <row r="95" spans="1:10">
      <c r="A95" s="26"/>
      <c r="B95" s="46"/>
      <c r="C95" s="47"/>
      <c r="D95" s="67"/>
      <c r="E95" s="25"/>
      <c r="F95" s="26" t="s">
        <v>145</v>
      </c>
      <c r="G95" s="68"/>
      <c r="H95" s="51"/>
      <c r="I95" s="50"/>
      <c r="J95" s="25">
        <v>4150</v>
      </c>
    </row>
    <row r="96" spans="1:10">
      <c r="A96" s="26"/>
      <c r="B96" s="46"/>
      <c r="C96" s="47"/>
      <c r="D96" s="67"/>
      <c r="E96" s="25"/>
      <c r="F96" s="26" t="s">
        <v>238</v>
      </c>
      <c r="G96" s="68"/>
      <c r="H96" s="51"/>
      <c r="I96" s="50"/>
      <c r="J96" s="25">
        <v>12100</v>
      </c>
    </row>
    <row r="97" spans="1:10">
      <c r="A97" s="26"/>
      <c r="B97" s="46"/>
      <c r="C97" s="47"/>
      <c r="D97" s="67"/>
      <c r="E97" s="25"/>
      <c r="F97" s="26" t="s">
        <v>221</v>
      </c>
      <c r="G97" s="60"/>
      <c r="H97" s="51"/>
      <c r="I97" s="50"/>
      <c r="J97" s="25">
        <v>53100</v>
      </c>
    </row>
    <row r="98" spans="1:10">
      <c r="A98" s="26"/>
      <c r="B98" s="46"/>
      <c r="C98" s="47"/>
      <c r="D98" s="67"/>
      <c r="E98" s="25"/>
      <c r="F98" s="26" t="s">
        <v>239</v>
      </c>
      <c r="G98" s="60"/>
      <c r="H98" s="51"/>
      <c r="I98" s="50"/>
      <c r="J98" s="25">
        <v>0</v>
      </c>
    </row>
    <row r="99" spans="1:10">
      <c r="A99" s="26"/>
      <c r="B99" s="46"/>
      <c r="C99" s="47"/>
      <c r="D99" s="67"/>
      <c r="E99" s="25"/>
      <c r="F99" s="26" t="s">
        <v>240</v>
      </c>
      <c r="G99" s="60"/>
      <c r="H99" s="51"/>
      <c r="I99" s="50"/>
      <c r="J99" s="25">
        <v>0</v>
      </c>
    </row>
    <row r="100" spans="1:10">
      <c r="A100" s="26"/>
      <c r="B100" s="46"/>
      <c r="C100" s="47"/>
      <c r="D100" s="67"/>
      <c r="E100" s="25"/>
      <c r="F100" s="26" t="s">
        <v>241</v>
      </c>
      <c r="G100" s="60"/>
      <c r="H100" s="51"/>
      <c r="I100" s="50"/>
      <c r="J100" s="25">
        <v>39040</v>
      </c>
    </row>
    <row r="101" spans="1:10">
      <c r="A101" s="26"/>
      <c r="B101" s="46"/>
      <c r="C101" s="47"/>
      <c r="D101" s="67"/>
      <c r="E101" s="25"/>
      <c r="F101" s="26" t="s">
        <v>242</v>
      </c>
      <c r="G101" s="60"/>
      <c r="H101" s="51"/>
      <c r="I101" s="50"/>
      <c r="J101" s="25">
        <v>14795</v>
      </c>
    </row>
    <row r="102" spans="1:10">
      <c r="A102" s="26"/>
      <c r="B102" s="46"/>
      <c r="C102" s="47"/>
      <c r="D102" s="67"/>
      <c r="E102" s="25"/>
      <c r="F102" s="26" t="s">
        <v>248</v>
      </c>
      <c r="G102" s="60"/>
      <c r="H102" s="51"/>
      <c r="I102" s="50"/>
      <c r="J102" s="25">
        <v>1945</v>
      </c>
    </row>
    <row r="103" spans="1:10">
      <c r="A103" s="26"/>
      <c r="B103" s="46"/>
      <c r="C103" s="47"/>
      <c r="D103" s="67"/>
      <c r="E103" s="25"/>
      <c r="F103" s="26" t="s">
        <v>148</v>
      </c>
      <c r="G103" s="60"/>
      <c r="H103" s="51"/>
      <c r="I103" s="50"/>
      <c r="J103" s="25">
        <v>12824</v>
      </c>
    </row>
    <row r="104" spans="1:10">
      <c r="A104" s="26"/>
      <c r="B104" s="46"/>
      <c r="C104" s="47"/>
      <c r="D104" s="67"/>
      <c r="E104" s="25"/>
      <c r="F104" s="26" t="s">
        <v>243</v>
      </c>
      <c r="G104" s="60"/>
      <c r="H104" s="51"/>
      <c r="I104" s="50"/>
      <c r="J104" s="25">
        <v>0</v>
      </c>
    </row>
    <row r="105" spans="1:10">
      <c r="A105" s="26"/>
      <c r="B105" s="46"/>
      <c r="C105" s="47"/>
      <c r="D105" s="67"/>
      <c r="E105" s="25"/>
      <c r="F105" s="29" t="s">
        <v>150</v>
      </c>
      <c r="G105" s="60"/>
      <c r="H105" s="51"/>
      <c r="I105" s="50"/>
      <c r="J105" s="25">
        <v>0</v>
      </c>
    </row>
    <row r="106" spans="1:10">
      <c r="A106" s="26"/>
      <c r="B106" s="46"/>
      <c r="C106" s="47"/>
      <c r="D106" s="67"/>
      <c r="E106" s="25"/>
      <c r="F106" s="26" t="s">
        <v>244</v>
      </c>
      <c r="G106" s="60"/>
      <c r="H106" s="51"/>
      <c r="I106" s="50"/>
      <c r="J106" s="25">
        <v>0</v>
      </c>
    </row>
    <row r="107" spans="1:10">
      <c r="A107" s="26"/>
      <c r="B107" s="46"/>
      <c r="C107" s="47"/>
      <c r="D107" s="67"/>
      <c r="E107" s="25"/>
      <c r="F107" s="26" t="s">
        <v>222</v>
      </c>
      <c r="G107" s="60"/>
      <c r="H107" s="51"/>
      <c r="I107" s="50"/>
      <c r="J107" s="25">
        <v>0</v>
      </c>
    </row>
    <row r="108" spans="1:10">
      <c r="A108" s="26"/>
      <c r="B108" s="46"/>
      <c r="C108" s="47"/>
      <c r="D108" s="67"/>
      <c r="E108" s="25"/>
      <c r="F108" s="26" t="s">
        <v>245</v>
      </c>
      <c r="G108" s="60"/>
      <c r="H108" s="51"/>
      <c r="I108" s="50"/>
      <c r="J108" s="25">
        <v>0</v>
      </c>
    </row>
    <row r="109" spans="1:10">
      <c r="A109" s="26"/>
      <c r="B109" s="46"/>
      <c r="C109" s="47"/>
      <c r="D109" s="67"/>
      <c r="E109" s="25"/>
      <c r="F109" s="29" t="s">
        <v>152</v>
      </c>
      <c r="G109" s="60"/>
      <c r="H109" s="51"/>
      <c r="I109" s="50"/>
      <c r="J109" s="25">
        <v>0</v>
      </c>
    </row>
    <row r="110" spans="1:10">
      <c r="A110" s="26"/>
      <c r="B110" s="46"/>
      <c r="C110" s="47"/>
      <c r="D110" s="67"/>
      <c r="E110" s="25"/>
      <c r="F110" s="26" t="s">
        <v>246</v>
      </c>
      <c r="G110" s="60"/>
      <c r="H110" s="51"/>
      <c r="I110" s="50"/>
      <c r="J110" s="25">
        <v>0</v>
      </c>
    </row>
    <row r="111" spans="1:10">
      <c r="A111" s="26"/>
      <c r="B111" s="46"/>
      <c r="C111" s="47"/>
      <c r="D111" s="67"/>
      <c r="E111" s="25"/>
      <c r="F111" s="29" t="s">
        <v>223</v>
      </c>
      <c r="G111" s="60"/>
      <c r="H111" s="51"/>
      <c r="I111" s="50"/>
      <c r="J111" s="25">
        <v>0</v>
      </c>
    </row>
    <row r="112" spans="1:10">
      <c r="A112" s="26"/>
      <c r="B112" s="46"/>
      <c r="C112" s="46"/>
      <c r="D112" s="73"/>
      <c r="E112" s="83"/>
      <c r="F112" s="28"/>
      <c r="G112" s="60"/>
      <c r="H112" s="51"/>
      <c r="I112" s="50"/>
      <c r="J112" s="25"/>
    </row>
    <row r="113" spans="1:10">
      <c r="A113" s="26"/>
      <c r="B113" s="46"/>
      <c r="C113" s="46"/>
      <c r="D113" s="73"/>
      <c r="E113" s="83"/>
      <c r="F113" s="28"/>
      <c r="G113" s="60"/>
      <c r="H113" s="51"/>
      <c r="I113" s="50"/>
      <c r="J113" s="25"/>
    </row>
    <row r="114" spans="1:10">
      <c r="A114" s="26"/>
      <c r="B114" s="46"/>
      <c r="C114" s="46"/>
      <c r="D114" s="73"/>
      <c r="E114" s="83"/>
      <c r="F114" s="28"/>
      <c r="G114" s="60"/>
      <c r="H114" s="51"/>
      <c r="I114" s="50"/>
      <c r="J114" s="25"/>
    </row>
    <row r="115" spans="1:10">
      <c r="A115" s="28"/>
      <c r="B115" s="19"/>
      <c r="C115" s="19"/>
      <c r="D115" s="13"/>
      <c r="E115" s="19"/>
      <c r="F115" s="108" t="s">
        <v>112</v>
      </c>
      <c r="G115" s="109"/>
      <c r="H115" s="107"/>
      <c r="I115" s="50"/>
      <c r="J115" s="25"/>
    </row>
    <row r="116" spans="1:10">
      <c r="A116" s="28"/>
      <c r="B116" s="46"/>
      <c r="C116" s="46"/>
      <c r="D116" s="73"/>
      <c r="E116" s="83"/>
      <c r="F116" s="53" t="s">
        <v>10</v>
      </c>
      <c r="G116" s="60"/>
      <c r="H116" s="101"/>
      <c r="I116" s="67">
        <v>1598</v>
      </c>
      <c r="J116" s="25"/>
    </row>
    <row r="117" spans="1:10">
      <c r="A117" s="28"/>
      <c r="B117" s="55"/>
      <c r="C117" s="46"/>
      <c r="D117" s="73"/>
      <c r="E117" s="83"/>
      <c r="F117" s="53" t="s">
        <v>247</v>
      </c>
      <c r="G117" s="60"/>
      <c r="H117" s="101"/>
      <c r="I117" s="110">
        <v>2105348</v>
      </c>
      <c r="J117" s="25">
        <f>I116+I117</f>
        <v>2106946</v>
      </c>
    </row>
    <row r="118" spans="1:10">
      <c r="A118" s="28"/>
      <c r="B118" s="46"/>
      <c r="C118" s="46"/>
      <c r="D118" s="73"/>
      <c r="E118" s="83"/>
      <c r="F118" s="26"/>
      <c r="G118" s="46"/>
      <c r="H118" s="47"/>
      <c r="I118" s="50"/>
      <c r="J118" s="25"/>
    </row>
    <row r="119" spans="1:10">
      <c r="A119" s="28"/>
      <c r="B119" s="46"/>
      <c r="C119" s="46"/>
      <c r="D119" s="111"/>
      <c r="E119" s="83"/>
      <c r="F119" s="26"/>
      <c r="G119" s="46"/>
      <c r="H119" s="47"/>
      <c r="I119" s="50"/>
      <c r="J119" s="25"/>
    </row>
    <row r="120" spans="1:10">
      <c r="A120" s="29"/>
      <c r="B120" s="19"/>
      <c r="C120" s="46"/>
      <c r="D120" s="13"/>
      <c r="E120" s="51"/>
      <c r="F120" s="26"/>
      <c r="G120" s="46"/>
      <c r="H120" s="47"/>
      <c r="I120" s="52"/>
      <c r="J120" s="25"/>
    </row>
    <row r="121" spans="1:10" ht="15.75" thickBot="1">
      <c r="A121" s="30"/>
      <c r="B121" s="112"/>
      <c r="C121" s="113"/>
      <c r="D121" s="90"/>
      <c r="E121" s="114">
        <f>SUM(E5:E120)</f>
        <v>8457746</v>
      </c>
      <c r="F121" s="115"/>
      <c r="G121" s="113"/>
      <c r="H121" s="116"/>
      <c r="I121" s="117"/>
      <c r="J121" s="118">
        <f>SUM(J5:J120)</f>
        <v>8457746</v>
      </c>
    </row>
    <row r="122" spans="1:10" ht="15.75" thickTop="1">
      <c r="A122" s="45"/>
      <c r="B122" s="45"/>
      <c r="C122" s="45"/>
      <c r="D122" s="45"/>
      <c r="E122" s="45"/>
      <c r="F122" s="45"/>
      <c r="G122" s="45"/>
      <c r="H122" s="45"/>
      <c r="I122" s="45"/>
      <c r="J122" s="45"/>
    </row>
    <row r="123" spans="1:10">
      <c r="A123" s="45"/>
      <c r="B123" s="45"/>
      <c r="C123" s="45"/>
      <c r="D123" s="45"/>
      <c r="E123" s="45"/>
      <c r="F123" s="45"/>
      <c r="G123" s="45"/>
      <c r="H123" s="45"/>
      <c r="I123" s="45"/>
      <c r="J123" s="45"/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I&amp;E</vt:lpstr>
      <vt:lpstr>BS Schedule</vt:lpstr>
      <vt:lpstr>I&amp;E ECHEDULE</vt:lpstr>
      <vt:lpstr>DEPRECIATION SCHEDULE</vt:lpstr>
      <vt:lpstr>R&amp;P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2014-08-14T06:08:21Z</dcterms:modified>
</cp:coreProperties>
</file>